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69" documentId="13_ncr:1_{D4026E35-8F3B-4702-B62C-EC379DEA61AA}" xr6:coauthVersionLast="45" xr6:coauthVersionMax="45" xr10:uidLastSave="{6175B185-0683-4C98-8FB8-7EF0992F5F60}"/>
  <workbookProtection workbookAlgorithmName="SHA-512" workbookHashValue="csYF1iKXuHI5IXHZp0raP7kT71No3Gcqs5XLgNnn0ARgSMZtQzp1KN1ZxcK2qp2oND41aKdl9xCvuYOpKOlVJg==" workbookSaltValue="PElv+3L0soAqIEX0qROK+A=="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[3]VALORI!#REF!</definedName>
    <definedName name="A_VAL_2">[4]VALORI!#REF!</definedName>
    <definedName name="A_VAL_3">[2]VALORI!$C$8</definedName>
    <definedName name="A_VAL_4">[2]VALORI!$C$9</definedName>
    <definedName name="A_VAL_5">[2]VALORI!$C$10</definedName>
    <definedName name="AdIrcss00">'[5]Quadro tendenziale 28-6-2005'!#REF!</definedName>
    <definedName name="AdIrcss01">'[5]Quadro tendenziale 28-6-2005'!#REF!</definedName>
    <definedName name="AdIrcss02">'[5]Quadro tendenziale 28-6-2005'!#REF!</definedName>
    <definedName name="AdIrcss03">'[5]Quadro tendenziale 28-6-2005'!#REF!</definedName>
    <definedName name="AdIrcss04">'[5]Quadro tendenziale 28-6-2005'!#REF!</definedName>
    <definedName name="AdIrcss05">'[5]Quadro tendenziale 28-6-2005'!#REF!</definedName>
    <definedName name="AdIrcss06">'[5]Quadro tendenziale 28-6-2005'!#REF!</definedName>
    <definedName name="AdIrcss07">'[5]Quadro tendenziale 28-6-2005'!#REF!</definedName>
    <definedName name="b">[1]VALORI!$C$30</definedName>
    <definedName name="B_VAL_2">[4]VALORI!#REF!</definedName>
    <definedName name="CAT_INTERV">[6]ELENCHI!$A$2:$A$9</definedName>
    <definedName name="CODICI">'[7]IMPUT PER CE'!$A$1:$B$65536</definedName>
    <definedName name="coeffpa">#REF!</definedName>
    <definedName name="conv">#REF!</definedName>
    <definedName name="edizione97">#REF!</definedName>
    <definedName name="EEEEEE">[8]VALORI!#REF!</definedName>
    <definedName name="entr999">#REF!</definedName>
    <definedName name="funzionied98">#REF!</definedName>
    <definedName name="incr04">#REF!</definedName>
    <definedName name="incr05">#REF!</definedName>
    <definedName name="irappu04">#REF!</definedName>
    <definedName name="padAcqBen00">#REF!</definedName>
    <definedName name="padAcqBen01">#REF!</definedName>
    <definedName name="padAcqBen02">#REF!</definedName>
    <definedName name="padAcqBen03">#REF!</definedName>
    <definedName name="padAcqBen04">#REF!</definedName>
    <definedName name="padAcqBen05">'[9]parametri progr'!$I$20</definedName>
    <definedName name="padAcqBen06">'[9]parametri progr'!$J$20</definedName>
    <definedName name="padAcqBen07">'[9]parametri progr'!$K$20</definedName>
    <definedName name="padAltrEnti00">#REF!</definedName>
    <definedName name="padAltrEnti01">#REF!</definedName>
    <definedName name="padAltrEnti02">#REF!</definedName>
    <definedName name="padAltrEnti03">#REF!</definedName>
    <definedName name="padAltrEnti04">#REF!</definedName>
    <definedName name="padAltrEnti05">#REF!</definedName>
    <definedName name="padAltrEnti06">#REF!</definedName>
    <definedName name="padAltrEnti07">#REF!</definedName>
    <definedName name="padAltrServ00">#REF!</definedName>
    <definedName name="padAltrServ01">#REF!</definedName>
    <definedName name="padAltrServ02">#REF!</definedName>
    <definedName name="padAltrServ03">#REF!</definedName>
    <definedName name="padAltrServ04">#REF!</definedName>
    <definedName name="padAltrServ05">#REF!</definedName>
    <definedName name="padAltrServ06">#REF!</definedName>
    <definedName name="padAltrServ07">#REF!</definedName>
    <definedName name="padAmmGen00">#REF!</definedName>
    <definedName name="padAmmGen01">#REF!</definedName>
    <definedName name="padAmmGen02">#REF!</definedName>
    <definedName name="padAmmGen03">#REF!</definedName>
    <definedName name="padAmmGen04">#REF!</definedName>
    <definedName name="padAmmGen05">#REF!</definedName>
    <definedName name="padAmmGen06">#REF!</definedName>
    <definedName name="padAmmGen07">#REF!</definedName>
    <definedName name="padExtrFsn00">#REF!</definedName>
    <definedName name="padExtrFsn01">#REF!</definedName>
    <definedName name="padExtrFsn02">#REF!</definedName>
    <definedName name="padExtrFsn03">#REF!</definedName>
    <definedName name="padExtrFsn04">#REF!</definedName>
    <definedName name="padExtrFsn05">#REF!</definedName>
    <definedName name="padExtrFsn06">#REF!</definedName>
    <definedName name="padExtrFsn07">#REF!</definedName>
    <definedName name="padImpTax00">#REF!</definedName>
    <definedName name="padImpTax01">#REF!</definedName>
    <definedName name="padImpTax02">#REF!</definedName>
    <definedName name="padImpTax03">#REF!</definedName>
    <definedName name="padImpTax04">#REF!</definedName>
    <definedName name="padImpTax05">#REF!</definedName>
    <definedName name="padImpTax06">#REF!</definedName>
    <definedName name="padImpTax07">#REF!</definedName>
    <definedName name="padIrcss00">#REF!</definedName>
    <definedName name="padIrcss01">#REF!</definedName>
    <definedName name="padIrcss02">#REF!</definedName>
    <definedName name="padIrcss03">#REF!</definedName>
    <definedName name="padIrcss04">#REF!</definedName>
    <definedName name="padIrcss05">#REF!</definedName>
    <definedName name="padIrcss06">#REF!</definedName>
    <definedName name="padIrcss07">#REF!</definedName>
    <definedName name="padManutenz00">#REF!</definedName>
    <definedName name="padManutenz01">#REF!</definedName>
    <definedName name="padManutenz02">#REF!</definedName>
    <definedName name="padManutenz03">#REF!</definedName>
    <definedName name="padManutenz04">#REF!</definedName>
    <definedName name="padManutenz05">#REF!</definedName>
    <definedName name="padManutenz06">#REF!</definedName>
    <definedName name="padManutenz07">#REF!</definedName>
    <definedName name="padmedgen00">#REF!</definedName>
    <definedName name="padmedgen01">#REF!</definedName>
    <definedName name="padmedgen02">#REF!</definedName>
    <definedName name="padmedgen03">#REF!</definedName>
    <definedName name="padmedgen04">#REF!</definedName>
    <definedName name="padmedgen05">'[9]parametri progr'!$I$11</definedName>
    <definedName name="padmedgen06">'[9]parametri progr'!$J$11</definedName>
    <definedName name="padmedgen07">'[9]parametri progr'!$K$11</definedName>
    <definedName name="padOnFin00">#REF!</definedName>
    <definedName name="padOnFin01">#REF!</definedName>
    <definedName name="padOnFin02">#REF!</definedName>
    <definedName name="padOnFin03">#REF!</definedName>
    <definedName name="padOnFin04">#REF!</definedName>
    <definedName name="padOnFin05">#REF!</definedName>
    <definedName name="padOnFin06">#REF!</definedName>
    <definedName name="padOnFin07">#REF!</definedName>
    <definedName name="padOspPriv00">#REF!</definedName>
    <definedName name="padOspPriv01">#REF!</definedName>
    <definedName name="padOspPriv02">#REF!</definedName>
    <definedName name="padOspPriv03">#REF!</definedName>
    <definedName name="padOspPriv04">#REF!</definedName>
    <definedName name="padOspPriv05">#REF!</definedName>
    <definedName name="padOspPriv06">#REF!</definedName>
    <definedName name="padOspPriv07">#REF!</definedName>
    <definedName name="padOspPubb00">#REF!</definedName>
    <definedName name="padOspPubb01">#REF!</definedName>
    <definedName name="padOspPubb02">#REF!</definedName>
    <definedName name="padOspPubb03">#REF!</definedName>
    <definedName name="padOspPubb04">#REF!</definedName>
    <definedName name="padOspPubb05">#REF!</definedName>
    <definedName name="padOspPubb06">#REF!</definedName>
    <definedName name="padOspPubb07">#REF!</definedName>
    <definedName name="padServApp00">#REF!</definedName>
    <definedName name="padServApp01">#REF!</definedName>
    <definedName name="padServApp02">#REF!</definedName>
    <definedName name="padServApp03">#REF!</definedName>
    <definedName name="padServApp04">#REF!</definedName>
    <definedName name="padServApp05">#REF!</definedName>
    <definedName name="padServApp06">#REF!</definedName>
    <definedName name="padServApp07">#REF!</definedName>
    <definedName name="padSpecPriv00">#REF!</definedName>
    <definedName name="padSpecPriv01">#REF!</definedName>
    <definedName name="padSpecPriv02">#REF!</definedName>
    <definedName name="padSpecPriv03">#REF!</definedName>
    <definedName name="padSpecPriv04">#REF!</definedName>
    <definedName name="padSpecPriv05">#REF!</definedName>
    <definedName name="padSpecPriv06">#REF!</definedName>
    <definedName name="padSpecPriv07">#REF!</definedName>
    <definedName name="padSpecPubb00">#REF!</definedName>
    <definedName name="padSpecPubb01">#REF!</definedName>
    <definedName name="padSpecPubb02">#REF!</definedName>
    <definedName name="padSpecPubb03">#REF!</definedName>
    <definedName name="padSpecPubb04">#REF!</definedName>
    <definedName name="padSpecPubb05">#REF!</definedName>
    <definedName name="padSpecPubb06">#REF!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#REF!</definedName>
    <definedName name="pinflprev01">#REF!</definedName>
    <definedName name="pinflprev02">#REF!</definedName>
    <definedName name="pinflprev03">#REF!</definedName>
    <definedName name="pinflprev04">#REF!</definedName>
    <definedName name="pinflprev05">#REF!</definedName>
    <definedName name="pinflprev06">#REF!</definedName>
    <definedName name="pinflprev07">#REF!</definedName>
    <definedName name="pinflprog00">#REF!</definedName>
    <definedName name="pinflprog01">#REF!</definedName>
    <definedName name="pinflprog02">#REF!</definedName>
    <definedName name="pinflprog03">#REF!</definedName>
    <definedName name="pinflprog04">#REF!</definedName>
    <definedName name="pinflprog05">#REF!</definedName>
    <definedName name="pinflprog06">#REF!</definedName>
    <definedName name="pinflprog07">#REF!</definedName>
    <definedName name="pop_0">#REF!</definedName>
    <definedName name="pop_1_4">#REF!</definedName>
    <definedName name="pop_15_24">#REF!</definedName>
    <definedName name="pop_15_24_F">#REF!</definedName>
    <definedName name="pop_15_24_M">#REF!</definedName>
    <definedName name="pop_25_44">#REF!</definedName>
    <definedName name="pop_25_44_F">#REF!</definedName>
    <definedName name="pop_25_44_M">#REF!</definedName>
    <definedName name="pop_45_64">#REF!</definedName>
    <definedName name="pop_5_14">#REF!</definedName>
    <definedName name="pop_65_74">#REF!</definedName>
    <definedName name="pop_over_75">#REF!</definedName>
    <definedName name="PRESTAZIONI__SOCIALI______________________R64">#REF!</definedName>
    <definedName name="prestfunzed98">#REF!</definedName>
    <definedName name="pvarPIL00">#REF!</definedName>
    <definedName name="pvarPIL01">#REF!</definedName>
    <definedName name="pvarPIL02">#REF!</definedName>
    <definedName name="pvarPIL03">#REF!</definedName>
    <definedName name="pvarPIL04">#REF!</definedName>
    <definedName name="pvarPIL05">'[9]parametri progr'!$I$16</definedName>
    <definedName name="pvarPIL06">'[9]parametri progr'!$J$16</definedName>
    <definedName name="pvarPIL07">'[9]parametri progr'!$K$16</definedName>
    <definedName name="pvarPILrgs04">#REF!</definedName>
    <definedName name="pvarPILrgs05">#REF!</definedName>
    <definedName name="pvarPILrgs06">#REF!</definedName>
    <definedName name="pvarPILrgs07">#REF!</definedName>
    <definedName name="R_KF_25">[1]VALORI!$C$36</definedName>
    <definedName name="rappirccs98">#REF!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[8]VALORI!#REF!</definedName>
    <definedName name="stima96">#REF!</definedName>
    <definedName name="tadAcqBen00">'[5]Quadro tendenziale 28-6-2005'!#REF!</definedName>
    <definedName name="tadAcqBen01">'[5]Quadro tendenziale 28-6-2005'!#REF!</definedName>
    <definedName name="tadAcqBen02">'[5]Quadro tendenziale 28-6-2005'!#REF!</definedName>
    <definedName name="tadAcqBen03">'[5]Quadro tendenziale 28-6-2005'!#REF!</definedName>
    <definedName name="tadAcqBen04">'[5]Quadro tendenziale 28-6-2005'!#REF!</definedName>
    <definedName name="tadAcqBen05">'[5]Quadro tendenziale 28-6-2005'!#REF!</definedName>
    <definedName name="tadAcqBen06">'[5]Quadro tendenziale 28-6-2005'!#REF!</definedName>
    <definedName name="tadAcqBen07">'[5]Quadro tendenziale 28-6-2005'!#REF!</definedName>
    <definedName name="tadAcqBen08">'[5]Quadro tendenziale 28-6-2005'!#REF!</definedName>
    <definedName name="tadAltrEnti00">'[5]Quadro tendenziale 28-6-2005'!#REF!</definedName>
    <definedName name="tadAltrEnti01">'[5]Quadro tendenziale 28-6-2005'!#REF!</definedName>
    <definedName name="tadAltrEnti02">'[5]Quadro tendenziale 28-6-2005'!#REF!</definedName>
    <definedName name="tadAltrEnti03">'[5]Quadro tendenziale 28-6-2005'!#REF!</definedName>
    <definedName name="tadAltrEnti04">'[5]Quadro tendenziale 28-6-2005'!#REF!</definedName>
    <definedName name="tadAltrEnti05">'[5]Quadro tendenziale 28-6-2005'!#REF!</definedName>
    <definedName name="tadAltrEnti06">'[5]Quadro tendenziale 28-6-2005'!#REF!</definedName>
    <definedName name="tadAltrEnti07">'[5]Quadro tendenziale 28-6-2005'!#REF!</definedName>
    <definedName name="tadAltrEnti08">'[5]Quadro tendenziale 28-6-2005'!#REF!</definedName>
    <definedName name="tadAltrServ00">'[5]Quadro tendenziale 28-6-2005'!#REF!</definedName>
    <definedName name="tadAltrServ01">'[5]Quadro tendenziale 28-6-2005'!#REF!</definedName>
    <definedName name="tadAltrServ02">'[5]Quadro tendenziale 28-6-2005'!#REF!</definedName>
    <definedName name="tadAltrServ03">'[5]Quadro tendenziale 28-6-2005'!#REF!</definedName>
    <definedName name="tadAltrServ04">'[5]Quadro tendenziale 28-6-2005'!#REF!</definedName>
    <definedName name="tadAltrServ05">'[5]Quadro tendenziale 28-6-2005'!#REF!</definedName>
    <definedName name="tadAltrServ06">'[5]Quadro tendenziale 28-6-2005'!#REF!</definedName>
    <definedName name="tadAltrServ07">'[5]Quadro tendenziale 28-6-2005'!#REF!</definedName>
    <definedName name="tadAltrServ08">'[5]Quadro tendenziale 28-6-2005'!#REF!</definedName>
    <definedName name="tadAmmGen00">'[5]Quadro tendenziale 28-6-2005'!#REF!</definedName>
    <definedName name="tadAmmGen01">'[5]Quadro tendenziale 28-6-2005'!#REF!</definedName>
    <definedName name="tadAmmGen02">'[5]Quadro tendenziale 28-6-2005'!#REF!</definedName>
    <definedName name="tadAmmGen03">'[5]Quadro tendenziale 28-6-2005'!#REF!</definedName>
    <definedName name="tadAmmGen04">'[5]Quadro tendenziale 28-6-2005'!#REF!</definedName>
    <definedName name="tadAmmGen05">'[5]Quadro tendenziale 28-6-2005'!#REF!</definedName>
    <definedName name="tadAmmGen06">'[5]Quadro tendenziale 28-6-2005'!#REF!</definedName>
    <definedName name="tadAmmGen07">'[5]Quadro tendenziale 28-6-2005'!#REF!</definedName>
    <definedName name="tadAmmGen08">'[5]Quadro tendenziale 28-6-2005'!#REF!</definedName>
    <definedName name="tadExtrFsn00">'[5]Quadro tendenziale 28-6-2005'!#REF!</definedName>
    <definedName name="tadExtrFsn01">'[5]Quadro tendenziale 28-6-2005'!#REF!</definedName>
    <definedName name="tadExtrFsn02">'[5]Quadro tendenziale 28-6-2005'!#REF!</definedName>
    <definedName name="tadExtrFsn03">'[5]Quadro tendenziale 28-6-2005'!#REF!</definedName>
    <definedName name="tadExtrFsn04">'[5]Quadro tendenziale 28-6-2005'!#REF!</definedName>
    <definedName name="tadExtrFsn05">'[5]Quadro tendenziale 28-6-2005'!#REF!</definedName>
    <definedName name="tadExtrFsn06">'[5]Quadro tendenziale 28-6-2005'!#REF!</definedName>
    <definedName name="tadExtrFsn07">'[5]Quadro tendenziale 28-6-2005'!#REF!</definedName>
    <definedName name="tadExtrFsn08">'[5]Quadro tendenziale 28-6-2005'!#REF!</definedName>
    <definedName name="tadImpTax00">'[5]Quadro tendenziale 28-6-2005'!#REF!</definedName>
    <definedName name="tadImpTax01">'[5]Quadro tendenziale 28-6-2005'!#REF!</definedName>
    <definedName name="tadImpTax02">'[5]Quadro tendenziale 28-6-2005'!#REF!</definedName>
    <definedName name="tadImpTax03">'[5]Quadro tendenziale 28-6-2005'!#REF!</definedName>
    <definedName name="tadImpTax04">'[5]Quadro tendenziale 28-6-2005'!#REF!</definedName>
    <definedName name="tadImpTax05">'[5]Quadro tendenziale 28-6-2005'!#REF!</definedName>
    <definedName name="tadImpTax06">'[5]Quadro tendenziale 28-6-2005'!#REF!</definedName>
    <definedName name="tadImpTax07">'[5]Quadro tendenziale 28-6-2005'!#REF!</definedName>
    <definedName name="tadImpTax08">'[5]Quadro tendenziale 28-6-2005'!#REF!</definedName>
    <definedName name="tadIrcss00">'[5]Quadro tendenziale 28-6-2005'!#REF!</definedName>
    <definedName name="tadIrcss01">'[5]Quadro tendenziale 28-6-2005'!#REF!</definedName>
    <definedName name="tadIrcss02">'[5]Quadro tendenziale 28-6-2005'!#REF!</definedName>
    <definedName name="tadIrcss03">'[5]Quadro tendenziale 28-6-2005'!#REF!</definedName>
    <definedName name="tadIrcss04">'[5]Quadro tendenziale 28-6-2005'!#REF!</definedName>
    <definedName name="tadIrcss05">'[5]Quadro tendenziale 28-6-2005'!#REF!</definedName>
    <definedName name="tadIrcss06">'[5]Quadro tendenziale 28-6-2005'!#REF!</definedName>
    <definedName name="tadIrcss07">'[5]Quadro tendenziale 28-6-2005'!#REF!</definedName>
    <definedName name="tadIrcss08">'[5]Quadro tendenziale 28-6-2005'!#REF!</definedName>
    <definedName name="tadManutenz00">'[5]Quadro tendenziale 28-6-2005'!#REF!</definedName>
    <definedName name="tadManutenz01">'[5]Quadro tendenziale 28-6-2005'!#REF!</definedName>
    <definedName name="tadManutenz02">'[5]Quadro tendenziale 28-6-2005'!#REF!</definedName>
    <definedName name="tadManutenz03">'[5]Quadro tendenziale 28-6-2005'!#REF!</definedName>
    <definedName name="tadManutenz04">'[5]Quadro tendenziale 28-6-2005'!#REF!</definedName>
    <definedName name="tadManutenz05">'[5]Quadro tendenziale 28-6-2005'!#REF!</definedName>
    <definedName name="tadManutenz06">'[5]Quadro tendenziale 28-6-2005'!#REF!</definedName>
    <definedName name="tadManutenz07">'[5]Quadro tendenziale 28-6-2005'!#REF!</definedName>
    <definedName name="tadManutenz08">'[5]Quadro tendenziale 28-6-2005'!#REF!</definedName>
    <definedName name="tadmedgen00">'[5]Quadro tendenziale 28-6-2005'!#REF!</definedName>
    <definedName name="tadmedgen01">'[5]Quadro tendenziale 28-6-2005'!#REF!</definedName>
    <definedName name="tadmedgen02">'[5]Quadro tendenziale 28-6-2005'!#REF!</definedName>
    <definedName name="tadmedgen03">'[5]Quadro tendenziale 28-6-2005'!#REF!</definedName>
    <definedName name="tadmedgen04">'[5]Quadro tendenziale 28-6-2005'!#REF!</definedName>
    <definedName name="tadmedgen05">'[5]Quadro tendenziale 28-6-2005'!#REF!</definedName>
    <definedName name="tadmedgen06">'[5]Quadro tendenziale 28-6-2005'!#REF!</definedName>
    <definedName name="tadmedgen07">'[5]Quadro tendenziale 28-6-2005'!#REF!</definedName>
    <definedName name="tadmedgen08">'[5]Quadro tendenziale 28-6-2005'!#REF!</definedName>
    <definedName name="tadOnFin00">'[5]Quadro tendenziale 28-6-2005'!#REF!</definedName>
    <definedName name="tadOnFin01">'[5]Quadro tendenziale 28-6-2005'!#REF!</definedName>
    <definedName name="tadOnFin02">'[5]Quadro tendenziale 28-6-2005'!#REF!</definedName>
    <definedName name="tadOnFin03">'[5]Quadro tendenziale 28-6-2005'!#REF!</definedName>
    <definedName name="tadOnFin04">'[5]Quadro tendenziale 28-6-2005'!#REF!</definedName>
    <definedName name="tadOnFin05">'[5]Quadro tendenziale 28-6-2005'!#REF!</definedName>
    <definedName name="tadOnFin06">'[5]Quadro tendenziale 28-6-2005'!#REF!</definedName>
    <definedName name="tadOnFin07">'[5]Quadro tendenziale 28-6-2005'!#REF!</definedName>
    <definedName name="tadOnFin08">'[5]Quadro tendenziale 28-6-2005'!#REF!</definedName>
    <definedName name="tadOspPriv00">'[5]Quadro tendenziale 28-6-2005'!#REF!</definedName>
    <definedName name="tadOspPriv01">'[5]Quadro tendenziale 28-6-2005'!#REF!</definedName>
    <definedName name="tadOspPriv02">'[5]Quadro tendenziale 28-6-2005'!#REF!</definedName>
    <definedName name="tadOspPriv03">'[5]Quadro tendenziale 28-6-2005'!#REF!</definedName>
    <definedName name="tadOspPriv04">'[5]Quadro tendenziale 28-6-2005'!#REF!</definedName>
    <definedName name="tadOspPriv05">'[5]Quadro tendenziale 28-6-2005'!#REF!</definedName>
    <definedName name="tadOspPriv06">'[5]Quadro tendenziale 28-6-2005'!#REF!</definedName>
    <definedName name="tadOspPriv07">'[5]Quadro tendenziale 28-6-2005'!#REF!</definedName>
    <definedName name="tadOspPriv08">'[5]Quadro tendenziale 28-6-2005'!#REF!</definedName>
    <definedName name="tadOspPubb00">'[5]Quadro tendenziale 28-6-2005'!#REF!</definedName>
    <definedName name="tadOspPubb01">'[5]Quadro tendenziale 28-6-2005'!#REF!</definedName>
    <definedName name="tadOspPubb02">'[5]Quadro tendenziale 28-6-2005'!#REF!</definedName>
    <definedName name="tadOspPubb03">'[5]Quadro tendenziale 28-6-2005'!#REF!</definedName>
    <definedName name="tadOspPubb04">'[5]Quadro tendenziale 28-6-2005'!#REF!</definedName>
    <definedName name="tadOspPubb05">'[5]Quadro tendenziale 28-6-2005'!#REF!</definedName>
    <definedName name="tadOspPubb06">'[5]Quadro tendenziale 28-6-2005'!#REF!</definedName>
    <definedName name="tadOspPubb07">'[5]Quadro tendenziale 28-6-2005'!#REF!</definedName>
    <definedName name="tadOspPubb08">'[5]Quadro tendenziale 28-6-2005'!#REF!</definedName>
    <definedName name="tadServApp00">'[5]Quadro tendenziale 28-6-2005'!#REF!</definedName>
    <definedName name="tadServApp01">'[5]Quadro tendenziale 28-6-2005'!#REF!</definedName>
    <definedName name="tadServApp02">'[5]Quadro tendenziale 28-6-2005'!#REF!</definedName>
    <definedName name="tadServApp03">'[5]Quadro tendenziale 28-6-2005'!#REF!</definedName>
    <definedName name="tadServApp04">'[5]Quadro tendenziale 28-6-2005'!#REF!</definedName>
    <definedName name="tadServApp05">'[5]Quadro tendenziale 28-6-2005'!#REF!</definedName>
    <definedName name="tadServApp06">'[5]Quadro tendenziale 28-6-2005'!#REF!</definedName>
    <definedName name="tadServApp07">'[5]Quadro tendenziale 28-6-2005'!#REF!</definedName>
    <definedName name="tadServApp08">'[5]Quadro tendenziale 28-6-2005'!#REF!</definedName>
    <definedName name="tadSpecPriv00">'[5]Quadro tendenziale 28-6-2005'!#REF!</definedName>
    <definedName name="tadSpecPriv01">'[5]Quadro tendenziale 28-6-2005'!#REF!</definedName>
    <definedName name="tadSpecPriv02">'[5]Quadro tendenziale 28-6-2005'!#REF!</definedName>
    <definedName name="tadSpecPriv03">'[5]Quadro tendenziale 28-6-2005'!#REF!</definedName>
    <definedName name="tadSpecPriv04">'[5]Quadro tendenziale 28-6-2005'!#REF!</definedName>
    <definedName name="tadSpecPriv05">'[5]Quadro tendenziale 28-6-2005'!#REF!</definedName>
    <definedName name="tadSpecPriv06">'[5]Quadro tendenziale 28-6-2005'!#REF!</definedName>
    <definedName name="tadSpecPriv07">'[5]Quadro tendenziale 28-6-2005'!#REF!</definedName>
    <definedName name="tadSpecPriv08">'[5]Quadro tendenziale 28-6-2005'!#REF!</definedName>
    <definedName name="tadSpecPubb00">'[5]Quadro tendenziale 28-6-2005'!#REF!</definedName>
    <definedName name="tadSpecPubb01">'[5]Quadro tendenziale 28-6-2005'!#REF!</definedName>
    <definedName name="tadSpecPubb02">'[5]Quadro tendenziale 28-6-2005'!#REF!</definedName>
    <definedName name="tadSpecPubb03">'[5]Quadro tendenziale 28-6-2005'!#REF!</definedName>
    <definedName name="tadSpecPubb04">'[5]Quadro tendenziale 28-6-2005'!#REF!</definedName>
    <definedName name="tadSpecPubb05">'[5]Quadro tendenziale 28-6-2005'!#REF!</definedName>
    <definedName name="tadSpecPubb06">'[5]Quadro tendenziale 28-6-2005'!#REF!</definedName>
    <definedName name="tadSpecPubb07">'[5]Quadro tendenziale 28-6-2005'!#REF!</definedName>
    <definedName name="tadSpecPubb08">'[5]Quadro tendenziale 28-6-2005'!#REF!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'[5]Quadro tendenziale 28-6-2005'!#REF!</definedName>
    <definedName name="tvarPILrgs05">'[5]Quadro tendenziale 28-6-2005'!#REF!</definedName>
    <definedName name="tvarPILrgs06">'[5]Quadro tendenziale 28-6-2005'!#REF!</definedName>
    <definedName name="tvarPILrgs07">'[5]Quadro tendenziale 28-6-2005'!#REF!</definedName>
    <definedName name="tvarPILrgs08">'[5]Quadro tendenziale 28-6-2005'!#REF!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35" i="22" l="1"/>
  <c r="S33" i="22"/>
  <c r="S32" i="22"/>
</calcChain>
</file>

<file path=xl/sharedStrings.xml><?xml version="1.0" encoding="utf-8"?>
<sst xmlns="http://schemas.openxmlformats.org/spreadsheetml/2006/main" count="1411" uniqueCount="389">
  <si>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</si>
  <si>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</si>
  <si>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</si>
  <si>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</si>
  <si>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</si>
  <si>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</si>
  <si>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</si>
  <si>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</si>
  <si>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</si>
  <si>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</si>
  <si>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</si>
  <si>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</si>
  <si>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</si>
  <si>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</si>
  <si>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</si>
  <si>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</si>
  <si>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</si>
  <si>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</si>
  <si>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</si>
  <si>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</si>
  <si>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</si>
  <si>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</si>
  <si>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</si>
  <si>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090</t>
  </si>
  <si>
    <t>Toscana</t>
  </si>
  <si>
    <t>090903</t>
  </si>
  <si>
    <t>AOU CAREGGI</t>
  </si>
  <si>
    <t>AOU Careggi</t>
  </si>
  <si>
    <t>Firenze</t>
  </si>
  <si>
    <t>FI</t>
  </si>
  <si>
    <t>DEA II</t>
  </si>
  <si>
    <t>TI-TOS_Firenze_1094</t>
  </si>
  <si>
    <t>Riorganizzazione</t>
  </si>
  <si>
    <t>Adeguamento  personale</t>
  </si>
  <si>
    <t>si</t>
  </si>
  <si>
    <r>
      <rPr>
        <b/>
        <sz val="9"/>
        <rFont val="Arial"/>
        <family val="2"/>
      </rPr>
      <t>PADIGLIONE DEAS PIANO 1 BLOCCO C -D</t>
    </r>
    <r>
      <rPr>
        <sz val="9"/>
        <rFont val="Arial"/>
        <family val="2"/>
      </rPr>
      <t xml:space="preserve"> M</t>
    </r>
    <r>
      <rPr>
        <b/>
        <sz val="9"/>
        <rFont val="Calibri"/>
        <family val="2"/>
      </rPr>
      <t>odifica organizzativa nel Padiglione DEAS</t>
    </r>
    <r>
      <rPr>
        <sz val="9"/>
        <rFont val="Calibri"/>
        <family val="2"/>
      </rPr>
      <t xml:space="preserve"> 2 ppll di nuova istituzione  AAA 2287 UO 4903  + 6 per utilizzo multidisciplinare come codice 49 invece che 50 in AAA 2287)</t>
    </r>
  </si>
  <si>
    <t>091</t>
  </si>
  <si>
    <t>090904</t>
  </si>
  <si>
    <t>TI-TOS_Firenze_1095</t>
  </si>
  <si>
    <t>Adeguamento di personale</t>
  </si>
  <si>
    <r>
      <rPr>
        <b/>
        <sz val="9"/>
        <rFont val="Arial"/>
        <family val="2"/>
      </rPr>
      <t>PADIGLIONE DEAS PIANO 1 BLOCCO G</t>
    </r>
    <r>
      <rPr>
        <sz val="9"/>
        <rFont val="Arial"/>
        <family val="2"/>
      </rPr>
      <t xml:space="preserve"> Modifica organizzativa nel Padiglione DEAS Aumento di 10 ppll di TI per AAA 2032 UO 4905 Cure Intensive del Trauma e delle Gravi Insufficienze d'Organo 2 per aumento posto letto + 8 per aumento intensità assistenziale da subintensità a TI </t>
    </r>
  </si>
  <si>
    <t>TI-TOS_Firenze_1096</t>
  </si>
  <si>
    <t>Ristrutturazione</t>
  </si>
  <si>
    <t>impianti, interventi edilizi</t>
  </si>
  <si>
    <t>no</t>
  </si>
  <si>
    <r>
      <rPr>
        <b/>
        <sz val="9"/>
        <rFont val="Arial"/>
        <family val="2"/>
      </rPr>
      <t>CLINICHE CHIRURGICHE</t>
    </r>
    <r>
      <rPr>
        <sz val="9"/>
        <rFont val="Arial"/>
        <family val="2"/>
      </rPr>
      <t xml:space="preserve"> Adeguamento a TI di un area precedentemente utilizzata come sale operatorie. SOD 4905 Cure Intensive del Trauma e delle Gravi Insufficienze d'Organo</t>
    </r>
  </si>
  <si>
    <t>TI-TOS_Firenze_1097</t>
  </si>
  <si>
    <r>
      <rPr>
        <b/>
        <sz val="9"/>
        <rFont val="Arial"/>
        <family val="2"/>
      </rPr>
      <t>PADIGLIONE PIASTRA</t>
    </r>
    <r>
      <rPr>
        <sz val="9"/>
        <rFont val="Arial"/>
        <family val="2"/>
      </rPr>
      <t xml:space="preserve"> Adeguamento di un area precedentemente utilizzata come  DH malattie Infettive per utilizzo come Terapia Intensiva. UO 4902 Anestesia Oncologica e Terapia Intensiva</t>
    </r>
  </si>
  <si>
    <t>TI-TOS_Firenze_1098</t>
  </si>
  <si>
    <r>
      <rPr>
        <b/>
        <sz val="9"/>
        <rFont val="Arial"/>
        <family val="2"/>
      </rPr>
      <t>PADIGLIONE PIASTRA</t>
    </r>
    <r>
      <rPr>
        <sz val="9"/>
        <rFont val="Arial"/>
        <family val="2"/>
      </rPr>
      <t xml:space="preserve"> l'Adeguamento descritto nel precedente rigo consnete anche di implemnetare ulteriori 8 posti letto di subintensiva precedentemente utilizzata come DH malattie Infettive . SOD 2620 Medicina Interna per l'alta Intensità</t>
    </r>
  </si>
  <si>
    <t>TI-TOS_Firenze_1099</t>
  </si>
  <si>
    <t>Nuova realizzazione</t>
  </si>
  <si>
    <r>
      <rPr>
        <b/>
        <sz val="9"/>
        <rFont val="Arial"/>
        <family val="2"/>
      </rPr>
      <t>PADIGLIONE PIASTRA</t>
    </r>
    <r>
      <rPr>
        <sz val="9"/>
        <rFont val="Arial"/>
        <family val="2"/>
      </rPr>
      <t xml:space="preserve"> ADEGUAMENTO di un area di degenze ordinaria come potenziale subintensiva/TI precedentemente utilizzata come degenza ematologia: Effettuabile dopo consegna Padiglione F. SOD 2602 Medicina Interna 4</t>
    </r>
  </si>
  <si>
    <t>TI-TOS_Firenze_1100</t>
  </si>
  <si>
    <r>
      <rPr>
        <b/>
        <sz val="9"/>
        <rFont val="Arial"/>
        <family val="2"/>
      </rPr>
      <t xml:space="preserve">REALIZZAZIONE BLOCCO F </t>
    </r>
    <r>
      <rPr>
        <sz val="9"/>
        <rFont val="Arial"/>
        <family val="2"/>
      </rPr>
      <t xml:space="preserve">- Utilizzo di un piano del nuovo Padiglione per Area Critica 14 ppll TI 10. SOD 4917 neuroanestesia e terapia Intensiva  </t>
    </r>
  </si>
  <si>
    <t>TI-TOS_Firenze_1101</t>
  </si>
  <si>
    <r>
      <rPr>
        <b/>
        <sz val="9"/>
        <rFont val="Arial"/>
        <family val="2"/>
      </rPr>
      <t xml:space="preserve">REALIZZAZIONE BLOCCO F </t>
    </r>
    <r>
      <rPr>
        <sz val="9"/>
        <rFont val="Arial"/>
        <family val="2"/>
      </rPr>
      <t xml:space="preserve">- Utilizzo di un piano del nuovo Padiglione per Area Critica  per 10 Sub intensiva. SOD 4917 neuroanestesia e terapia Intensiva  </t>
    </r>
  </si>
  <si>
    <t>TI-TOS_Firenze_1102</t>
  </si>
  <si>
    <r>
      <rPr>
        <b/>
        <sz val="9"/>
        <rFont val="Arial"/>
        <family val="2"/>
      </rPr>
      <t xml:space="preserve">REALIZZAZIONE BLOCCO F </t>
    </r>
    <r>
      <rPr>
        <sz val="9"/>
        <rFont val="Arial"/>
        <family val="2"/>
      </rPr>
      <t>- Utilizzo del 4° piano del nuovo Padiglione per  ADEGUAMENTO di un area di degenze come potenziale subintensive/TI 32 posti letto. 2601 
Medicina Interna 2</t>
    </r>
  </si>
  <si>
    <t>901</t>
  </si>
  <si>
    <t>AOU</t>
  </si>
  <si>
    <t>090901</t>
  </si>
  <si>
    <t>Azienda Ospedaliero Universitaria Pisana</t>
  </si>
  <si>
    <t>09090101</t>
  </si>
  <si>
    <t>santa chiara cisanello</t>
  </si>
  <si>
    <t>pisa</t>
  </si>
  <si>
    <t>II</t>
  </si>
  <si>
    <t>TI-TOS_pisa_1103</t>
  </si>
  <si>
    <t>Intervento su struttura esistente</t>
  </si>
  <si>
    <t>Riconversione di repari di degenza in letti di sub con rifacimento integrale dell'impianto di trattamento aria per il controllo dei gradienti oltre che ridistribuzione dell'impianto di gas medicali e testaletto (SIS 2610)</t>
  </si>
  <si>
    <t>TI-TOS_pisa_1104</t>
  </si>
  <si>
    <t>Riconversione del reparto di degenza in letti trasformabili immediatemente in di TI e SUB con potenziamento dell'impianto di trattamento aria per il controllo dei gradienti oltre che ridistribuzione dell'impianto di gas medicali e testaletto (SIS 6801)</t>
  </si>
  <si>
    <t>TI-TOS_pisa_1105</t>
  </si>
  <si>
    <t>Nuova costruzione</t>
  </si>
  <si>
    <t xml:space="preserve">PL ulteriori da aggiungere in fase2 </t>
  </si>
  <si>
    <t>Realizzazione di un reparto di degenza  dotato di 15 posti letto di terapia intensiva (codice sis 49XX; quando pronto verrà attivato con SIS aziendale 4915) con fondi  di cui all'Ordinanza del Presidente della Giunta della Regione Toscana n. 16 del 18/03/2020.</t>
  </si>
  <si>
    <t>AOUS</t>
  </si>
  <si>
    <t>Azienda Ospedaliero-Universitaria Senese</t>
  </si>
  <si>
    <t>01</t>
  </si>
  <si>
    <t>Santa Maria alle Scotte</t>
  </si>
  <si>
    <t>Siena</t>
  </si>
  <si>
    <t>TI-TOS_Siena_1106</t>
  </si>
  <si>
    <t xml:space="preserve">PL aggiuntivi da confermare in fase 2 </t>
  </si>
  <si>
    <t>Ristrutturazione con adeguamento impianti a terapia intensiva e sub-intensiva (lotto DEA, 2S e 3S)</t>
  </si>
  <si>
    <t>TI-TOS_Siena_1107</t>
  </si>
  <si>
    <t>Ristrutturazione con adeguamento impianti a  sub-intensiva (lotto DEA, 2S e 3S )</t>
  </si>
  <si>
    <t>USL Toscana Centro</t>
  </si>
  <si>
    <t>4901 (Anestesia e Rianimazione I)</t>
  </si>
  <si>
    <t>Vecchio DEA</t>
  </si>
  <si>
    <t>09062701</t>
  </si>
  <si>
    <t>Ospedale Santa Maria Annunziata</t>
  </si>
  <si>
    <t>Bagno a Ripoli</t>
  </si>
  <si>
    <t>TI-TOS_Bagno a Ripoli_1108</t>
  </si>
  <si>
    <t xml:space="preserve"> ADEGUAMENTO OPERE DI PREVENZIONE INCENDI, REVISIONE DEGLI IMPIANTI ELETTRICI E SPECIALI, MECCANICI, IDRICO SANITARI, RIVELAZIONE INCENDI, GAS MEDICALI</t>
  </si>
  <si>
    <t>4902 (Anestesia e Rianimazione I)</t>
  </si>
  <si>
    <t>09062702</t>
  </si>
  <si>
    <t>TI-TOS_Bagno a Ripoli_1109</t>
  </si>
  <si>
    <t>5001 (codice reparto UTIC)</t>
  </si>
  <si>
    <t>UTIC</t>
  </si>
  <si>
    <t>09062901</t>
  </si>
  <si>
    <t>TI-TOS_Bagno a Ripoli_1110</t>
  </si>
  <si>
    <t>5002 (codice reparto UTIC)</t>
  </si>
  <si>
    <t>Sub-Intensiva Cardiolgica</t>
  </si>
  <si>
    <t>09063203</t>
  </si>
  <si>
    <t>Ospedale Nuovo San Giovanni di Dio</t>
  </si>
  <si>
    <t>TI-TOS_Firenze_1111</t>
  </si>
  <si>
    <t>4901 (codice reparto TI)</t>
  </si>
  <si>
    <t>RTI</t>
  </si>
  <si>
    <t>09063201</t>
  </si>
  <si>
    <t>Ospedale Santa Maria Nuova</t>
  </si>
  <si>
    <t>TI-TOS_Firenze_1112</t>
  </si>
  <si>
    <t>Terapia Intensiva</t>
  </si>
  <si>
    <t>Nuovo Ospedale del Mugello</t>
  </si>
  <si>
    <t>Borgo San Lorenzo</t>
  </si>
  <si>
    <t>TI-TOS_Borgo San Lorenzo_1113</t>
  </si>
  <si>
    <t xml:space="preserve">PL aggiunti in fase 1 </t>
  </si>
  <si>
    <t>09060601</t>
  </si>
  <si>
    <t>San Jacopo</t>
  </si>
  <si>
    <t>Pistoia</t>
  </si>
  <si>
    <t>PT</t>
  </si>
  <si>
    <t>TI-TOS_Pistoia_1114</t>
  </si>
  <si>
    <t>2601 (codice reparto Medicina)</t>
  </si>
  <si>
    <t>Medicina</t>
  </si>
  <si>
    <t>TI-TOS_Pistoia_1115</t>
  </si>
  <si>
    <t>09060701</t>
  </si>
  <si>
    <t>SS. Cosma e Damiano</t>
  </si>
  <si>
    <t>Pescia</t>
  </si>
  <si>
    <t>TI-TOS_Pescia_1116</t>
  </si>
  <si>
    <t>Terapia Intensiva e Sub-intensiva (cardiologica)</t>
  </si>
  <si>
    <t>09060801</t>
  </si>
  <si>
    <t>Ospedale Santo Stefano</t>
  </si>
  <si>
    <t>Prato</t>
  </si>
  <si>
    <t>PO</t>
  </si>
  <si>
    <t>TI-TOS_Prato_1117</t>
  </si>
  <si>
    <t>2601 (codice reparto Medicina I)</t>
  </si>
  <si>
    <t>TI-TOS_Prato_1118</t>
  </si>
  <si>
    <t>1B3</t>
  </si>
  <si>
    <t>09064202</t>
  </si>
  <si>
    <t>Ospedale San Giuseppe</t>
  </si>
  <si>
    <t>Empoli</t>
  </si>
  <si>
    <t>TI-TOS_Empoli_1119</t>
  </si>
  <si>
    <t>PL ulteriori da aggiungere in fase2</t>
  </si>
  <si>
    <t>ADEGUAMENTO OPERE DI PREVENZIONE INCENDI, REVISIONE DEGLI IMPIANTI ELETTRICI E SPECIALI, MECCANICI, IDRICO SANITARI, RIVELAZIONE INCENDI, GAS MEDICALI</t>
  </si>
  <si>
    <t>1A1</t>
  </si>
  <si>
    <t>TI-TOS_Empoli_1120</t>
  </si>
  <si>
    <t>TOSCANA</t>
  </si>
  <si>
    <t>907</t>
  </si>
  <si>
    <t>Fondaz. G. Monasterio</t>
  </si>
  <si>
    <t>090907
(pl di TI Adulti codice 4903)</t>
  </si>
  <si>
    <t>Fondazione CNR-RT G. Monasterio</t>
  </si>
  <si>
    <t>09090702</t>
  </si>
  <si>
    <t>Ospedale del Cuore G. Pasquinucci</t>
  </si>
  <si>
    <t>Massa</t>
  </si>
  <si>
    <t>MASSA E CARRARA</t>
  </si>
  <si>
    <t>TI-TOS_Massa_1121</t>
  </si>
  <si>
    <t>Nuova realizzazione (opere edili ed impiantistiche)</t>
  </si>
  <si>
    <t>090907
(pl di TI Ped. codice 4902)</t>
  </si>
  <si>
    <t>TI-TOS_Massa_1122</t>
  </si>
  <si>
    <t>PL aggiunti in fase 1</t>
  </si>
  <si>
    <t>Adeguamento impianti elettrici e meccanici</t>
  </si>
  <si>
    <t>Azienda USL Toscana Nordovest</t>
  </si>
  <si>
    <t>4901</t>
  </si>
  <si>
    <t>TERAPIA INTENSIVA</t>
  </si>
  <si>
    <t>09060401</t>
  </si>
  <si>
    <t>Presidio ospedaliero San Luca</t>
  </si>
  <si>
    <t>Lucca</t>
  </si>
  <si>
    <t>LU</t>
  </si>
  <si>
    <t>DEA I</t>
  </si>
  <si>
    <t>TI-TOS_Lucca_1123</t>
  </si>
  <si>
    <t>Modifica UTA per aggiunta di filtro HEPA – reparto subintensive</t>
  </si>
  <si>
    <t>0901</t>
  </si>
  <si>
    <t>CHIRURGIA GENERALE</t>
  </si>
  <si>
    <t>TI-TOS_Lucca_1124</t>
  </si>
  <si>
    <t>Modifica UTA per aggiunta di filtro HEPA in uscita + realizzazione impianto elettrico gruppo II – reparto Day Surgery</t>
  </si>
  <si>
    <t>2601</t>
  </si>
  <si>
    <t>MEDICINA GENERALE</t>
  </si>
  <si>
    <t>09061301</t>
  </si>
  <si>
    <t>Ospedale Livorno</t>
  </si>
  <si>
    <t>Livorno</t>
  </si>
  <si>
    <t>LI</t>
  </si>
  <si>
    <t>TI-TOS_Livorno_1125</t>
  </si>
  <si>
    <t>Modifica UTA per aggiunta di filtro HEPA in uscita + realizzazione impianto elettrico gruppo II pad. 10</t>
  </si>
  <si>
    <t>TI-TOS_Livorno_1126</t>
  </si>
  <si>
    <t>Modifica UTA per aggiunta di filtro HEPA in uscita + realizzazione impianto elettrico gruppo II reparto Pad. 2</t>
  </si>
  <si>
    <t>2401</t>
  </si>
  <si>
    <t>MALATTIE INFETTIVE TROPICALI</t>
  </si>
  <si>
    <t>TI-TOS_Livorno_1127</t>
  </si>
  <si>
    <t>Realizzazione impianto gruppo II + telecamere reparto degenze protette</t>
  </si>
  <si>
    <t>2405</t>
  </si>
  <si>
    <t>09060203</t>
  </si>
  <si>
    <t>Ospedale delle Apuane</t>
  </si>
  <si>
    <t>TI-TOS_Massa_1128</t>
  </si>
  <si>
    <t>Asl Toscana Sud Est</t>
  </si>
  <si>
    <t>090626</t>
  </si>
  <si>
    <t>PO Grosseto</t>
  </si>
  <si>
    <t>09062601</t>
  </si>
  <si>
    <t>Ospedale Misericordia Grosseto</t>
  </si>
  <si>
    <t>Grosseto</t>
  </si>
  <si>
    <t>TI-TOS_Grosseto_1129</t>
  </si>
  <si>
    <r>
      <t xml:space="preserve"> realizzazione di uno spazio open space  di terapia  intensiva, ognuno dei quali dotato di letto da terapia intensiva,  ventilatore polmonare e monitoraggio centralizzato di cui 2 ISOLATI e a pressione negativa, che </t>
    </r>
    <r>
      <rPr>
        <b/>
        <i/>
        <sz val="9"/>
        <color indexed="8"/>
        <rFont val="Calibri"/>
        <family val="2"/>
      </rPr>
      <t xml:space="preserve">si vanno ad aggiungere a 16 pl di intensiva preesistenti alla fase 1 per un totale di 24 p.l.
</t>
    </r>
    <r>
      <rPr>
        <i/>
        <sz val="9"/>
        <color indexed="8"/>
        <rFont val="Calibri"/>
        <family val="2"/>
      </rPr>
      <t>Codice reparto: 4901</t>
    </r>
  </si>
  <si>
    <t>TI-TOS_Grosseto_1130</t>
  </si>
  <si>
    <r>
      <t xml:space="preserve">realizzazione di area di degenza posti letto monitorati d con stanze a pressione variabile con personale già presente, </t>
    </r>
    <r>
      <rPr>
        <b/>
        <i/>
        <sz val="9"/>
        <color indexed="8"/>
        <rFont val="Calibri"/>
        <family val="2"/>
      </rPr>
      <t xml:space="preserve">con totali 32 pl monitorati di stanze a pressione variabile di cui 4 di semintensiva con personale già presente 
</t>
    </r>
    <r>
      <rPr>
        <i/>
        <sz val="9"/>
        <color indexed="8"/>
        <rFont val="Calibri"/>
        <family val="2"/>
      </rPr>
      <t>Codice reparto: 6801</t>
    </r>
  </si>
  <si>
    <t>TI-TOS_Grosseto_1131</t>
  </si>
  <si>
    <r>
      <t xml:space="preserve">realizzazione modulo di 20 pl di   malattie infettive  con  stanze di degenza a pressione variabile e  </t>
    </r>
    <r>
      <rPr>
        <b/>
        <i/>
        <sz val="9"/>
        <color indexed="8"/>
        <rFont val="Calibri"/>
        <family val="2"/>
      </rPr>
      <t xml:space="preserve">10 pl di subintensiva 
</t>
    </r>
    <r>
      <rPr>
        <i/>
        <sz val="9"/>
        <color indexed="8"/>
        <rFont val="Calibri"/>
        <family val="2"/>
      </rPr>
      <t xml:space="preserve">Codice reparto: 2401realizzazione modulo di 20 pl di malattie infettive con stanze di degenza a pressione variabile e </t>
    </r>
    <r>
      <rPr>
        <b/>
        <i/>
        <sz val="9"/>
        <color indexed="8"/>
        <rFont val="Calibri"/>
        <family val="2"/>
      </rPr>
      <t xml:space="preserve">10 pl di subintensiva 
</t>
    </r>
    <r>
      <rPr>
        <i/>
        <sz val="9"/>
        <color indexed="8"/>
        <rFont val="Calibri"/>
        <family val="2"/>
      </rPr>
      <t>Codice reparto: 2401</t>
    </r>
  </si>
  <si>
    <t>090621</t>
  </si>
  <si>
    <t>PO Aretino</t>
  </si>
  <si>
    <t>09062101</t>
  </si>
  <si>
    <t>Ospedale San Donato Arezzo</t>
  </si>
  <si>
    <t>Arezzo</t>
  </si>
  <si>
    <t>TI-TOS_Arezzo_1132</t>
  </si>
  <si>
    <r>
      <t xml:space="preserve">allestimento di spazio open space di </t>
    </r>
    <r>
      <rPr>
        <b/>
        <i/>
        <sz val="9"/>
        <color indexed="8"/>
        <rFont val="Calibri"/>
        <family val="2"/>
      </rPr>
      <t>terapia intensiva con 18 nuovi pl ,</t>
    </r>
    <r>
      <rPr>
        <i/>
        <sz val="9"/>
        <color indexed="8"/>
        <rFont val="Calibri"/>
        <family val="2"/>
      </rPr>
      <t xml:space="preserve"> ognuno dei quali dotato di letto da terapia intensiva, ventilatore polmonare e monitoraggio centralizzato, di cui 2 isolati a pressione negativa
Codice reparto: 4941</t>
    </r>
  </si>
  <si>
    <t>TI-TOS_Arezzo_1133</t>
  </si>
  <si>
    <r>
      <t xml:space="preserve">Adeguamento strutturale impiantistico delle attuali sale di terapia intensiva, con creazione di locali filtro per la separazione in due degenze ciascuna da 6 p.l. con </t>
    </r>
    <r>
      <rPr>
        <b/>
        <i/>
        <sz val="9"/>
        <color indexed="8"/>
        <rFont val="Calibri"/>
        <family val="2"/>
      </rPr>
      <t xml:space="preserve">aumento da 10 a 12 pl
</t>
    </r>
    <r>
      <rPr>
        <i/>
        <sz val="9"/>
        <color indexed="8"/>
        <rFont val="Calibri"/>
        <family val="2"/>
      </rPr>
      <t>Codice reparto: 4941</t>
    </r>
  </si>
  <si>
    <t>TI-TOS_Arezzo_1134</t>
  </si>
  <si>
    <r>
      <t xml:space="preserve">realizzazione di un'area di degenza con 70 posti letto monitorati  in stanze a pressione variabile, dotati di filtri di accesso, </t>
    </r>
    <r>
      <rPr>
        <b/>
        <i/>
        <sz val="9"/>
        <color indexed="8"/>
        <rFont val="Calibri"/>
        <family val="2"/>
      </rPr>
      <t xml:space="preserve">di cui 16 letti di semintensiva, 
</t>
    </r>
    <r>
      <rPr>
        <i/>
        <sz val="9"/>
        <color indexed="8"/>
        <rFont val="Calibri"/>
        <family val="2"/>
      </rPr>
      <t>Codice reparto: 6842</t>
    </r>
  </si>
  <si>
    <t>TI-TOS_Arezzo_1135</t>
  </si>
  <si>
    <r>
      <t xml:space="preserve">realizzazione di un'area di degenza con posti letto  monitorati in stanze a pressione variabile, dotati di filtri di accesso, con </t>
    </r>
    <r>
      <rPr>
        <b/>
        <i/>
        <sz val="9"/>
        <color indexed="8"/>
        <rFont val="Calibri"/>
        <family val="2"/>
      </rPr>
      <t>20 letti di semintensiva,</t>
    </r>
    <r>
      <rPr>
        <i/>
        <sz val="9"/>
        <color indexed="8"/>
        <rFont val="Calibri"/>
        <family val="2"/>
      </rPr>
      <t xml:space="preserve"> per osservazione breve, 
Codice reparto: 2441</t>
    </r>
  </si>
  <si>
    <t>AOUM</t>
  </si>
  <si>
    <t>AZIENDA OSPEDALIERA MEYER</t>
  </si>
  <si>
    <t>FIRENZE</t>
  </si>
  <si>
    <t>TI-TOS_FIRENZE_1136</t>
  </si>
  <si>
    <t xml:space="preserve">RICONVERSIONE DEI POSTI LETTO ORDINARI IN ASSISTENZA AD ALTA INTENSITA' </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</si>
  <si>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</si>
  <si>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</si>
  <si>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</si>
  <si>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</si>
  <si>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</si>
  <si>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</si>
  <si>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</si>
  <si>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</si>
  <si>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PS-TOS_Firenze_1137</t>
  </si>
  <si>
    <t xml:space="preserve">MODIFICA IMPIANTO GAS/strutturali/Impianto elettrico </t>
  </si>
  <si>
    <t>Gia presente</t>
  </si>
  <si>
    <t>PS</t>
  </si>
  <si>
    <t>PS-TOS_pisa_1138</t>
  </si>
  <si>
    <t>Installazione di un box prefabbricato per funzione di check point</t>
  </si>
  <si>
    <t>PS-TOS_Siena_1139</t>
  </si>
  <si>
    <t>Ampliamento  edilizia e finiture; adeguamento impianti</t>
  </si>
  <si>
    <t>Sì</t>
  </si>
  <si>
    <t>201</t>
  </si>
  <si>
    <t>Ospedale SS.Cosma e Damiano</t>
  </si>
  <si>
    <t>Base</t>
  </si>
  <si>
    <t>PS-TOS_Pescia_1140</t>
  </si>
  <si>
    <t>x</t>
  </si>
  <si>
    <t>Nuovo Ospedlae del Mugello</t>
  </si>
  <si>
    <t>PS-TOS_Borgo San Lorenzo_1141</t>
  </si>
  <si>
    <t>PS-TOS_Firenze_1142</t>
  </si>
  <si>
    <t xml:space="preserve">Firenze </t>
  </si>
  <si>
    <t>PS-TOS_Firenze _1143</t>
  </si>
  <si>
    <t>Ospedale Santa Maria Annuanziata</t>
  </si>
  <si>
    <t>PS-TOS_Bagno a Ripoli_1144</t>
  </si>
  <si>
    <t>Ospedale San Jacopo</t>
  </si>
  <si>
    <t>PS-TOS_Pistoia_1145</t>
  </si>
  <si>
    <t>PS-TOS_Prato_1146</t>
  </si>
  <si>
    <t>PS-TOS_Empoli_1147</t>
  </si>
  <si>
    <t>09062902</t>
  </si>
  <si>
    <t>Ospedale Serristori</t>
  </si>
  <si>
    <t>Figline e Incisa Valdarno</t>
  </si>
  <si>
    <t>PS-TOS_Figline e Incisa Valdarno_1148</t>
  </si>
  <si>
    <t>TNO</t>
  </si>
  <si>
    <t>PS-TOS_Lucca_1149</t>
  </si>
  <si>
    <t>Realizzazione box esterni</t>
  </si>
  <si>
    <t>X</t>
  </si>
  <si>
    <t>PS-TOS_Lucca_1150</t>
  </si>
  <si>
    <t>Adeguamento locale bonifica</t>
  </si>
  <si>
    <t>PS-TOS_Livorno_1151</t>
  </si>
  <si>
    <t>03</t>
  </si>
  <si>
    <t>PS-TOS_Massa_1152</t>
  </si>
  <si>
    <t>PS-TOS_Massa_1153</t>
  </si>
  <si>
    <t>PS-TOS_Grosseto_1154</t>
  </si>
  <si>
    <t>separazione strutturale percorsi</t>
  </si>
  <si>
    <t>Ampliamento del PS per prevedere un'area di PRE TRIAGE con ingresso dedicato e separato da quello principale. Realizzazione di pareti, infissi, e impiantistica.</t>
  </si>
  <si>
    <t>PS-TOS_Arezzo_1155</t>
  </si>
  <si>
    <t>090641</t>
  </si>
  <si>
    <t>PO Valdarno</t>
  </si>
  <si>
    <t>09064101</t>
  </si>
  <si>
    <t>La Gruccia Montevarchi</t>
  </si>
  <si>
    <t>Montevarchi</t>
  </si>
  <si>
    <t>PS-TOS_Montevarchi_1156</t>
  </si>
  <si>
    <t>090639</t>
  </si>
  <si>
    <t>PO Valdichiana Senese</t>
  </si>
  <si>
    <t>09063901</t>
  </si>
  <si>
    <t>Nottola Montepulciano</t>
  </si>
  <si>
    <t>Montepulciano</t>
  </si>
  <si>
    <t>PS-TOS_Montepulciano_1157</t>
  </si>
  <si>
    <t>090638</t>
  </si>
  <si>
    <t>PO Valdesla</t>
  </si>
  <si>
    <t>09063801</t>
  </si>
  <si>
    <t>Campostaggia Poggibonsi</t>
  </si>
  <si>
    <t>Poggibonsi</t>
  </si>
  <si>
    <t>PS-TOS_Poggibonsi_1158</t>
  </si>
  <si>
    <t>090624</t>
  </si>
  <si>
    <t>PO Colline Albegna</t>
  </si>
  <si>
    <t>09062402</t>
  </si>
  <si>
    <t>Orbetello</t>
  </si>
  <si>
    <t>PS-TOS_Orbetello_1159</t>
  </si>
  <si>
    <t>09062403</t>
  </si>
  <si>
    <t>Pitigliano</t>
  </si>
  <si>
    <t>PS-TOS_Pitigliano_1160</t>
  </si>
  <si>
    <t>090619</t>
  </si>
  <si>
    <t>PO Aretino-Valtiberian</t>
  </si>
  <si>
    <t>09061901</t>
  </si>
  <si>
    <t>Sansepolcro</t>
  </si>
  <si>
    <t>PS-TOS_Sansepolcro_1161</t>
  </si>
  <si>
    <t>090618</t>
  </si>
  <si>
    <t>PO Aretino-Casentino</t>
  </si>
  <si>
    <t>09061801</t>
  </si>
  <si>
    <t>Bibbiena</t>
  </si>
  <si>
    <t>PS-TOS_Bibbiena_1162</t>
  </si>
  <si>
    <t>090643</t>
  </si>
  <si>
    <t>PO Aretino-Valdichiana</t>
  </si>
  <si>
    <t>09064301</t>
  </si>
  <si>
    <t>La Fratta Cortona</t>
  </si>
  <si>
    <t>Cortona</t>
  </si>
  <si>
    <t>PS-TOS_Cortona_1163</t>
  </si>
  <si>
    <t>090623</t>
  </si>
  <si>
    <t>PO Grossetao-Colline Metallifere</t>
  </si>
  <si>
    <t>09062301</t>
  </si>
  <si>
    <t>Massa Marittima</t>
  </si>
  <si>
    <t>PS-TOS_Massa Marittima_1164</t>
  </si>
  <si>
    <t>090625</t>
  </si>
  <si>
    <t>PO Grossetano-Amiata GR</t>
  </si>
  <si>
    <t>09062501</t>
  </si>
  <si>
    <t>Castel del Piano</t>
  </si>
  <si>
    <t>PS-TOS_Castel del Piano_1165</t>
  </si>
  <si>
    <t>090637</t>
  </si>
  <si>
    <t>PO Valdichiana Senese-Amiata SI</t>
  </si>
  <si>
    <t>09063701</t>
  </si>
  <si>
    <t>Abbadia S.S.</t>
  </si>
  <si>
    <t>PS-TOS_Abbadia S.S._1166</t>
  </si>
  <si>
    <t>PS-TOS_FIRENZE_1167</t>
  </si>
  <si>
    <t>RIQUALIFICAZIONE DI UNA PORZIONE DELLA CAMERA CALDA PER LA REALIZZAZIONE DI UN'AREA DI PRETRIAGE, ADEGUAMENTO DELLE APPARECCHIATURE DI VENTILAZIONE E MONITORAGGIO E STRUTTURAZIONE DEI PERCORSI (CON ACQUISIZIONE DI N.2 BARELLE AD ALTO BIOCONTENIMENTO) E DIAGNOSTICA RADIOLOGICA DEDICATI</t>
  </si>
  <si>
    <t>MEZZI DI TRASPORTO</t>
  </si>
  <si>
    <t>SEDE DEL MEZZO DI SOCCORSO</t>
  </si>
  <si>
    <t>CAREGGI</t>
  </si>
  <si>
    <t>MT-TOS_CAREGGI_1168</t>
  </si>
  <si>
    <t>MT-TOS_Firenze_1169</t>
  </si>
  <si>
    <t>MT-TOS_Prato_1170</t>
  </si>
  <si>
    <t>MT-TOS_Pistoia_1171</t>
  </si>
  <si>
    <t>MT-TOS_Empoli_1172</t>
  </si>
  <si>
    <t>toscana</t>
  </si>
  <si>
    <t>ATNO</t>
  </si>
  <si>
    <t>MT-TOS_ATNO_1173</t>
  </si>
  <si>
    <t>MT-TOS_Siena_1174</t>
  </si>
  <si>
    <t>MT-TOS_Arezzo_1175</t>
  </si>
  <si>
    <t>MT-TOS_Grosseto_1176</t>
  </si>
  <si>
    <t xml:space="preserve">RELAZIONE DI MONITORAGGIO DELLE ATTIVITÀ </t>
  </si>
  <si>
    <t>CODICE STUTTURA</t>
  </si>
  <si>
    <t>CODICE STABILIMENTO</t>
  </si>
  <si>
    <t>CODICE INTERVENTO (assegnato in anagrafica)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</si>
  <si>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</si>
  <si>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</si>
  <si>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</si>
  <si>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</si>
  <si>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</si>
  <si>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</si>
  <si>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</si>
  <si>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</si>
  <si>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</si>
  <si>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</si>
  <si>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</si>
  <si>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</si>
  <si>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</si>
  <si>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</si>
  <si>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</si>
  <si>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</si>
  <si>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</si>
  <si>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</si>
  <si>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</si>
  <si>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</si>
  <si>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</si>
  <si>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</si>
  <si>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</si>
  <si>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</si>
  <si>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</si>
  <si>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</si>
  <si>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</si>
  <si>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</si>
  <si>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</si>
  <si>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</si>
  <si>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</si>
  <si>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</si>
  <si>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</si>
  <si>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</si>
  <si>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</si>
  <si>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</si>
  <si>
    <t>A. DESCRIZIONE DEGLI INTERVENTI ULTIMATI</t>
  </si>
  <si>
    <t>B. STATO INTERVENTI ULTIMATI</t>
  </si>
  <si>
    <t>C. AVANZAMENTO FISICO ALLA DATA DELLA RICHIESTA DI RIMBORSO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</si>
</sst>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7" formatCode="_-* #,##0\ _€_-;\-* #,##0\ _€_-;_-* &quot;-&quot;??\ _€_-;_-@_-"/>
    <numFmt numFmtId="168" formatCode="_-* #,##0\ _€_-;\-* #,##0\ _€_-;_-* \-??\ _€_-;_-@_-"/>
    <numFmt numFmtId="170" formatCode="#,##0.00&quot;    &quot;;#,##0.00&quot;    &quot;;&quot;-&quot;#&quot;    &quot;;&quot; &quot;@&quot; &quot;"/>
    <numFmt numFmtId="171" formatCode="#,##0&quot;    &quot;;#,##0&quot;    &quot;;&quot;-&quot;#&quot;    &quot;;&quot; &quot;@&quot; &quot;"/>
    <numFmt numFmtId="172" formatCode="#,##0.00&quot; € &quot;;&quot;-&quot;#,##0.00&quot; € &quot;;&quot; -&quot;#&quot; € &quot;;@&quot; &quot;"/>
    <numFmt numFmtId="173" formatCode="[$-410]General"/>
    <numFmt numFmtId="174" formatCode="#,##0&quot;    &quot;;\-#,##0&quot;    &quot;;\-#&quot;    &quot;;@\ "/>
    <numFmt numFmtId="175" formatCode="_-* #,##0.00&quot; €&quot;_-;\-* #,##0.00&quot; €&quot;_-;_-* \-??&quot; €&quot;_-;_-@_-"/>
    <numFmt numFmtId="177" formatCode="#,##0&quot;    &quot;;&quot;-&quot;#,##0&quot;    &quot;;&quot;-&quot;#&quot;    &quot;;@&quot; &quot;"/>
    <numFmt numFmtId="178" formatCode="_-&quot;€&quot;\ * #,##0.00_-;\-&quot;€&quot;\ * #,##0.00_-;_-&quot;€&quot;\ * &quot;-&quot;??_-;_-@_-"/>
  </numFmts>
  <fonts count="56">
    <font>
      <sz val="11"/>
      <color theme="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9"/>
      <color indexed="8"/>
      <name val="Calibri"/>
      <family val="2"/>
    </font>
    <font>
      <sz val="9"/>
      <color theme="1"/>
      <name val="Calibri"/>
      <family val="2"/>
      <scheme val="minor"/>
    </font>
    <font>
      <sz val="9"/>
      <name val="Calibri"/>
      <family val="2"/>
    </font>
    <font>
      <sz val="10"/>
      <name val="Arial"/>
      <family val="2"/>
    </font>
    <font>
      <sz val="9"/>
      <name val="Arial"/>
      <family val="2"/>
    </font>
    <font>
      <i/>
      <sz val="9"/>
      <color indexed="8"/>
      <name val="Calibri"/>
      <family val="2"/>
    </font>
    <font>
      <b/>
      <sz val="9"/>
      <name val="Arial"/>
      <family val="2"/>
    </font>
    <font>
      <b/>
      <sz val="9"/>
      <name val="Calibri"/>
      <family val="2"/>
    </font>
    <font>
      <i/>
      <sz val="9"/>
      <color rgb="FF000000"/>
      <name val="Calibri"/>
      <family val="2"/>
      <charset val="1"/>
    </font>
    <font>
      <sz val="9"/>
      <color rgb="FF000000"/>
      <name val="Calibri"/>
      <family val="2"/>
      <charset val="1"/>
    </font>
    <font>
      <sz val="9"/>
      <color rgb="FF0070C0"/>
      <name val="Calibri"/>
      <family val="2"/>
      <charset val="1"/>
    </font>
    <font>
      <i/>
      <sz val="9"/>
      <color indexed="63"/>
      <name val="Calibri"/>
      <family val="2"/>
    </font>
    <font>
      <sz val="9"/>
      <color indexed="63"/>
      <name val="Calibri"/>
      <family val="2"/>
    </font>
    <font>
      <sz val="11"/>
      <color indexed="8"/>
      <name val="Calibri"/>
      <family val="2"/>
    </font>
    <font>
      <sz val="11"/>
      <color rgb="FF000000"/>
      <name val="Calibri"/>
      <family val="2"/>
    </font>
    <font>
      <i/>
      <sz val="9"/>
      <color indexed="63"/>
      <name val="Calibri"/>
      <family val="2"/>
      <charset val="1"/>
    </font>
    <font>
      <sz val="9"/>
      <color indexed="63"/>
      <name val="Calibri"/>
      <family val="2"/>
      <charset val="1"/>
    </font>
    <font>
      <sz val="9"/>
      <color indexed="8"/>
      <name val="Calibri"/>
      <family val="2"/>
      <charset val="1"/>
    </font>
    <font>
      <b/>
      <i/>
      <sz val="9"/>
      <color indexed="8"/>
      <name val="Calibri"/>
      <family val="2"/>
    </font>
    <font>
      <i/>
      <sz val="9"/>
      <color theme="1"/>
      <name val="Calibri"/>
      <family val="2"/>
    </font>
    <font>
      <sz val="10"/>
      <color indexed="8"/>
      <name val="Calibri"/>
      <family val="2"/>
    </font>
    <font>
      <i/>
      <sz val="11"/>
      <color indexed="8"/>
      <name val="Calibri"/>
      <family val="2"/>
      <charset val="1"/>
    </font>
    <font>
      <sz val="11"/>
      <color indexed="8"/>
      <name val="Calibri"/>
      <family val="2"/>
      <charset val="1"/>
    </font>
    <font>
      <i/>
      <sz val="10"/>
      <color indexed="8"/>
      <name val="Calibri"/>
      <family val="2"/>
    </font>
    <font>
      <sz val="10"/>
      <color rgb="FF000000"/>
      <name val="Calibri"/>
      <family val="2"/>
      <charset val="1"/>
    </font>
    <font>
      <sz val="10"/>
      <name val="Garamond"/>
      <family val="1"/>
      <charset val="1"/>
    </font>
    <font>
      <i/>
      <sz val="10"/>
      <color rgb="FF000000"/>
      <name val="Calibri"/>
      <family val="2"/>
      <charset val="1"/>
    </font>
    <font>
      <i/>
      <sz val="11"/>
      <color rgb="FF000000"/>
      <name val="Garamond"/>
      <family val="1"/>
      <charset val="1"/>
    </font>
    <font>
      <sz val="11"/>
      <color rgb="FF000000"/>
      <name val="Garamond"/>
      <family val="1"/>
      <charset val="1"/>
    </font>
    <font>
      <sz val="11"/>
      <color rgb="FF000000"/>
      <name val="Calibri"/>
      <family val="2"/>
      <charset val="1"/>
    </font>
    <font>
      <i/>
      <sz val="11"/>
      <color rgb="FF000000"/>
      <name val="Calibri"/>
      <family val="2"/>
      <charset val="1"/>
    </font>
    <font>
      <sz val="10"/>
      <color indexed="63"/>
      <name val="Calibri"/>
      <family val="2"/>
      <charset val="1"/>
    </font>
    <font>
      <i/>
      <sz val="10"/>
      <color indexed="63"/>
      <name val="Calibri"/>
      <family val="2"/>
      <charset val="1"/>
    </font>
    <font>
      <sz val="10"/>
      <color indexed="8"/>
      <name val="Calibri"/>
      <family val="2"/>
      <charset val="1"/>
    </font>
    <font>
      <sz val="10"/>
      <color rgb="FF000000"/>
      <name val="Calibri"/>
      <family val="2"/>
    </font>
    <font>
      <i/>
      <sz val="10"/>
      <color rgb="FF000000"/>
      <name val="Calibri"/>
      <family val="2"/>
    </font>
    <font>
      <i/>
      <sz val="11"/>
      <color rgb="FF000000"/>
      <name val="Calibri"/>
      <family val="2"/>
    </font>
    <font>
      <sz val="10"/>
      <color theme="1"/>
      <name val="Calibri"/>
      <family val="2"/>
    </font>
    <font>
      <i/>
      <sz val="10"/>
      <color theme="1"/>
      <name val="Calibri"/>
      <family val="2"/>
    </font>
    <font>
      <b/>
      <sz val="9"/>
      <name val="Calibri"/>
      <family val="2"/>
      <scheme val="minor"/>
    </font>
    <font>
      <sz val="10"/>
      <color theme="1"/>
      <name val="Calibri"/>
      <family val="2"/>
      <scheme val="minor"/>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10">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indexed="9"/>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indexed="64"/>
      </left>
      <right/>
      <top/>
      <bottom/>
      <diagonal/>
    </border>
    <border>
      <left/>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top/>
      <bottom style="thin">
        <color indexed="64"/>
      </bottom>
      <diagonal/>
    </border>
    <border>
      <left style="medium">
        <color indexed="64"/>
      </left>
      <right style="medium">
        <color indexed="64"/>
      </right>
      <top/>
      <bottom/>
      <diagonal/>
    </border>
    <border>
      <left style="thin">
        <color indexed="8"/>
      </left>
      <right/>
      <top style="thin">
        <color indexed="8"/>
      </top>
      <bottom style="thin">
        <color indexed="8"/>
      </bottom>
      <diagonal/>
    </border>
    <border>
      <left style="hair">
        <color auto="1"/>
      </left>
      <right style="hair">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hair">
        <color auto="1"/>
      </left>
      <right style="hair">
        <color auto="1"/>
      </right>
      <top style="thin">
        <color auto="1"/>
      </top>
      <bottom/>
      <diagonal/>
    </border>
    <border>
      <left style="hair">
        <color auto="1"/>
      </left>
      <right style="hair">
        <color auto="1"/>
      </right>
      <top style="thin">
        <color auto="1"/>
      </top>
      <bottom style="hair">
        <color auto="1"/>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8"/>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medium">
        <color indexed="8"/>
      </left>
      <right style="thin">
        <color indexed="8"/>
      </right>
      <top style="thin">
        <color indexed="8"/>
      </top>
      <bottom style="thin">
        <color indexed="8"/>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8"/>
      </top>
      <bottom style="thin">
        <color indexed="8"/>
      </bottom>
      <diagonal/>
    </border>
  </borders>
  <cellStyleXfs count="12">
    <xf numFmtId="0" fontId="0" fillId="0" borderId="0"/>
    <xf numFmtId="44" fontId="3" fillId="0" borderId="0" applyFont="0" applyFill="0" applyBorder="0" applyAlignment="0" applyProtection="0"/>
    <xf numFmtId="43" fontId="3" fillId="0" borderId="0" applyFont="0" applyFill="0" applyBorder="0" applyAlignment="0" applyProtection="0"/>
    <xf numFmtId="0" fontId="11" fillId="0" borderId="0"/>
    <xf numFmtId="44" fontId="3" fillId="0" borderId="0" applyFont="0" applyFill="0" applyBorder="0" applyAlignment="0" applyProtection="0"/>
    <xf numFmtId="170" fontId="21" fillId="0" borderId="0" applyFont="0" applyBorder="0" applyProtection="0"/>
    <xf numFmtId="172" fontId="22" fillId="0" borderId="0"/>
    <xf numFmtId="173" fontId="22" fillId="0" borderId="0" applyBorder="0" applyProtection="0"/>
    <xf numFmtId="175" fontId="30" fillId="0" borderId="0" applyBorder="0" applyProtection="0"/>
    <xf numFmtId="0" fontId="30" fillId="0" borderId="0"/>
    <xf numFmtId="178" fontId="3" fillId="0" borderId="0" applyFont="0" applyFill="0" applyBorder="0" applyAlignment="0" applyProtection="0"/>
    <xf numFmtId="0" fontId="3" fillId="0" borderId="0"/>
  </cellStyleXfs>
  <cellXfs count="207">
    <xf numFmtId="0" fontId="0" fillId="0" borderId="0" xfId="0"/>
    <xf numFmtId="0" fontId="9" fillId="0" borderId="21" xfId="0" applyFont="1" applyBorder="1" applyAlignment="1">
      <alignment horizontal="left" vertical="center"/>
    </xf>
    <xf numFmtId="0" fontId="48" fillId="0" borderId="21" xfId="0" applyFont="1" applyBorder="1" applyAlignment="1">
      <alignment horizontal="left" vertical="center"/>
    </xf>
    <xf numFmtId="0" fontId="0" fillId="0" borderId="0" xfId="0" applyProtection="1"/>
    <xf numFmtId="0" fontId="6" fillId="3" borderId="7" xfId="0" applyFont="1" applyFill="1" applyBorder="1" applyAlignment="1" applyProtection="1">
      <alignment vertical="center" wrapText="1"/>
    </xf>
    <xf numFmtId="0" fontId="6" fillId="3" borderId="8" xfId="0" applyFont="1" applyFill="1" applyBorder="1" applyAlignment="1" applyProtection="1">
      <alignment vertical="center" wrapText="1"/>
    </xf>
    <xf numFmtId="0" fontId="7" fillId="2" borderId="1" xfId="0" applyFont="1" applyFill="1" applyBorder="1" applyAlignment="1" applyProtection="1">
      <alignment horizontal="center" vertical="center" wrapText="1"/>
    </xf>
    <xf numFmtId="0" fontId="2" fillId="4" borderId="11" xfId="0" applyFont="1" applyFill="1" applyBorder="1" applyAlignment="1" applyProtection="1">
      <alignment horizontal="center" vertical="center" wrapText="1"/>
    </xf>
    <xf numFmtId="0" fontId="2" fillId="4" borderId="8" xfId="0" applyFont="1" applyFill="1" applyBorder="1" applyAlignment="1" applyProtection="1">
      <alignment horizontal="center" vertical="center" wrapText="1"/>
    </xf>
    <xf numFmtId="0" fontId="2" fillId="4" borderId="9"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1" xfId="0" applyFont="1" applyFill="1" applyBorder="1" applyAlignment="1" applyProtection="1">
      <alignment vertical="center" wrapText="1"/>
    </xf>
    <xf numFmtId="0" fontId="9" fillId="0" borderId="1" xfId="0" applyFont="1" applyFill="1" applyBorder="1" applyAlignment="1" applyProtection="1">
      <alignment vertical="center" wrapText="1"/>
    </xf>
    <xf numFmtId="0" fontId="9" fillId="0" borderId="1" xfId="0" applyFont="1" applyFill="1" applyBorder="1" applyAlignment="1" applyProtection="1">
      <alignment horizontal="right" vertical="center" wrapText="1"/>
    </xf>
    <xf numFmtId="0" fontId="6" fillId="0" borderId="1" xfId="0" applyFont="1" applyFill="1" applyBorder="1" applyAlignment="1" applyProtection="1">
      <alignment horizontal="center" vertical="center"/>
    </xf>
    <xf numFmtId="0" fontId="10" fillId="0" borderId="5" xfId="0" quotePrefix="1" applyFont="1" applyFill="1" applyBorder="1" applyAlignment="1" applyProtection="1">
      <alignment horizontal="left" wrapText="1"/>
    </xf>
    <xf numFmtId="0" fontId="12" fillId="0" borderId="5" xfId="3" applyFont="1" applyFill="1" applyBorder="1" applyProtection="1"/>
    <xf numFmtId="0" fontId="13" fillId="0" borderId="5" xfId="3" applyFont="1" applyFill="1" applyBorder="1" applyAlignment="1" applyProtection="1">
      <alignment horizontal="right" wrapText="1"/>
    </xf>
    <xf numFmtId="0" fontId="8" fillId="0" borderId="1" xfId="0" applyFont="1" applyFill="1" applyBorder="1" applyAlignment="1" applyProtection="1">
      <alignment horizontal="right" wrapText="1"/>
    </xf>
    <xf numFmtId="0" fontId="12" fillId="0" borderId="1" xfId="3" applyFont="1" applyFill="1" applyBorder="1" applyAlignment="1" applyProtection="1">
      <alignment wrapText="1"/>
    </xf>
    <xf numFmtId="49" fontId="0" fillId="0" borderId="0" xfId="0" applyNumberFormat="1" applyProtection="1"/>
    <xf numFmtId="3" fontId="8" fillId="0" borderId="1" xfId="0" applyNumberFormat="1" applyFont="1" applyFill="1" applyBorder="1" applyAlignment="1" applyProtection="1">
      <alignment horizontal="right" wrapText="1"/>
    </xf>
    <xf numFmtId="0" fontId="12" fillId="0" borderId="1" xfId="3" applyFont="1" applyFill="1" applyBorder="1" applyProtection="1"/>
    <xf numFmtId="0" fontId="9" fillId="0" borderId="1" xfId="0" applyFont="1" applyFill="1" applyBorder="1" applyAlignment="1" applyProtection="1">
      <alignment horizontal="right" wrapText="1"/>
    </xf>
    <xf numFmtId="0" fontId="12" fillId="0" borderId="1" xfId="3" applyFont="1" applyFill="1" applyBorder="1" applyAlignment="1" applyProtection="1">
      <alignment horizontal="right"/>
    </xf>
    <xf numFmtId="0" fontId="13" fillId="0" borderId="1" xfId="3" applyFont="1" applyFill="1" applyBorder="1" applyAlignment="1" applyProtection="1">
      <alignment horizontal="right" wrapText="1"/>
    </xf>
    <xf numFmtId="0" fontId="13" fillId="0" borderId="1" xfId="0" applyFont="1" applyFill="1" applyBorder="1" applyAlignment="1" applyProtection="1">
      <alignment horizontal="center" vertical="center" wrapText="1"/>
    </xf>
    <xf numFmtId="167" fontId="8" fillId="0" borderId="1" xfId="2" applyNumberFormat="1" applyFont="1" applyFill="1" applyBorder="1" applyAlignment="1" applyProtection="1">
      <alignment horizontal="center" vertical="center" wrapText="1"/>
    </xf>
    <xf numFmtId="0" fontId="12" fillId="0" borderId="1" xfId="3" applyFont="1" applyFill="1" applyBorder="1" applyAlignment="1" applyProtection="1">
      <alignment horizontal="left" vertical="center" wrapText="1"/>
    </xf>
    <xf numFmtId="167" fontId="9" fillId="0" borderId="1" xfId="2" applyNumberFormat="1" applyFont="1" applyFill="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16" fillId="0" borderId="8" xfId="0" applyFont="1" applyFill="1" applyBorder="1" applyAlignment="1" applyProtection="1">
      <alignment horizontal="center" vertical="center" wrapText="1"/>
    </xf>
    <xf numFmtId="0" fontId="17" fillId="0" borderId="8" xfId="0" applyFont="1" applyFill="1" applyBorder="1" applyAlignment="1" applyProtection="1">
      <alignment horizontal="center" vertical="center" wrapText="1"/>
    </xf>
    <xf numFmtId="168" fontId="17" fillId="0" borderId="8" xfId="2" applyNumberFormat="1" applyFont="1" applyFill="1" applyBorder="1" applyAlignment="1" applyProtection="1">
      <alignment horizontal="center" vertical="center" wrapText="1"/>
    </xf>
    <xf numFmtId="0" fontId="16" fillId="0" borderId="1" xfId="0"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xf>
    <xf numFmtId="168" fontId="17" fillId="0" borderId="1" xfId="2" applyNumberFormat="1" applyFont="1" applyFill="1" applyBorder="1" applyAlignment="1" applyProtection="1">
      <alignment horizontal="center" vertical="center" wrapText="1"/>
    </xf>
    <xf numFmtId="0" fontId="9" fillId="0" borderId="1" xfId="0" quotePrefix="1" applyFont="1" applyFill="1" applyBorder="1" applyAlignment="1" applyProtection="1">
      <alignment horizontal="right" vertical="center" wrapText="1"/>
    </xf>
    <xf numFmtId="0" fontId="16" fillId="0" borderId="4" xfId="0" applyFont="1" applyFill="1" applyBorder="1" applyAlignment="1" applyProtection="1">
      <alignment horizontal="center" vertical="center" wrapText="1"/>
    </xf>
    <xf numFmtId="0" fontId="17" fillId="0" borderId="4" xfId="0" applyFont="1" applyFill="1" applyBorder="1" applyAlignment="1" applyProtection="1">
      <alignment horizontal="center" vertical="center" wrapText="1"/>
    </xf>
    <xf numFmtId="168" fontId="17" fillId="0" borderId="4" xfId="2" applyNumberFormat="1" applyFont="1" applyFill="1" applyBorder="1" applyAlignment="1" applyProtection="1">
      <alignment horizontal="center" vertical="center" wrapText="1"/>
    </xf>
    <xf numFmtId="0" fontId="18" fillId="0" borderId="4" xfId="0" applyFont="1" applyFill="1" applyBorder="1" applyAlignment="1" applyProtection="1">
      <alignment horizontal="center" vertical="center" wrapText="1"/>
    </xf>
    <xf numFmtId="168" fontId="17" fillId="0" borderId="8" xfId="0" applyNumberFormat="1" applyFont="1" applyFill="1" applyBorder="1" applyAlignment="1" applyProtection="1">
      <alignment horizontal="center" vertical="center" wrapText="1"/>
    </xf>
    <xf numFmtId="168" fontId="17" fillId="0" borderId="4" xfId="0" applyNumberFormat="1" applyFont="1" applyFill="1" applyBorder="1" applyAlignment="1" applyProtection="1">
      <alignment horizontal="center" vertical="center" wrapText="1"/>
    </xf>
    <xf numFmtId="0" fontId="19" fillId="0" borderId="13" xfId="0" applyFont="1" applyFill="1" applyBorder="1" applyAlignment="1" applyProtection="1">
      <alignment horizontal="center" vertical="center" wrapText="1"/>
    </xf>
    <xf numFmtId="0" fontId="20" fillId="0" borderId="14" xfId="0" applyFont="1" applyFill="1" applyBorder="1" applyAlignment="1" applyProtection="1">
      <alignment vertical="center" wrapText="1"/>
    </xf>
    <xf numFmtId="0" fontId="20" fillId="0" borderId="15" xfId="0" applyFont="1" applyFill="1" applyBorder="1" applyAlignment="1" applyProtection="1">
      <alignment vertical="center" wrapText="1"/>
    </xf>
    <xf numFmtId="0" fontId="19" fillId="0" borderId="15" xfId="0" applyFont="1" applyFill="1" applyBorder="1" applyAlignment="1" applyProtection="1">
      <alignment horizontal="center" vertical="center" wrapText="1"/>
    </xf>
    <xf numFmtId="171" fontId="20" fillId="0" borderId="15" xfId="5" applyNumberFormat="1" applyFont="1" applyFill="1" applyBorder="1" applyAlignment="1" applyProtection="1">
      <alignment horizontal="center" vertical="center" wrapText="1"/>
    </xf>
    <xf numFmtId="0" fontId="9" fillId="0" borderId="0" xfId="0" applyFont="1" applyFill="1" applyAlignment="1" applyProtection="1">
      <alignment wrapText="1"/>
    </xf>
    <xf numFmtId="0" fontId="19" fillId="0" borderId="16" xfId="0" applyFont="1" applyFill="1" applyBorder="1" applyAlignment="1" applyProtection="1">
      <alignment horizontal="center" vertical="center" wrapText="1"/>
    </xf>
    <xf numFmtId="0" fontId="9" fillId="0" borderId="14" xfId="0" applyFont="1" applyFill="1" applyBorder="1" applyAlignment="1" applyProtection="1">
      <alignment vertical="center" wrapText="1"/>
    </xf>
    <xf numFmtId="0" fontId="9" fillId="0" borderId="15" xfId="0" applyFont="1" applyFill="1" applyBorder="1" applyAlignment="1" applyProtection="1">
      <alignment vertical="center" wrapText="1"/>
    </xf>
    <xf numFmtId="0" fontId="9" fillId="0" borderId="15" xfId="0" applyFont="1" applyFill="1" applyBorder="1" applyAlignment="1" applyProtection="1">
      <alignment horizontal="center" vertical="center" wrapText="1"/>
    </xf>
    <xf numFmtId="171" fontId="9" fillId="0" borderId="15" xfId="5" applyNumberFormat="1" applyFont="1" applyFill="1" applyBorder="1" applyAlignment="1" applyProtection="1">
      <alignment horizontal="center" vertical="center" wrapText="1"/>
    </xf>
    <xf numFmtId="0" fontId="23" fillId="0" borderId="15" xfId="0" applyFont="1" applyFill="1" applyBorder="1" applyAlignment="1" applyProtection="1">
      <alignment horizontal="center" vertical="center" wrapText="1"/>
    </xf>
    <xf numFmtId="0" fontId="24" fillId="0" borderId="15" xfId="0" applyFont="1" applyFill="1" applyBorder="1" applyAlignment="1" applyProtection="1">
      <alignment horizontal="center" vertical="center" wrapText="1"/>
    </xf>
    <xf numFmtId="0" fontId="23" fillId="0" borderId="15" xfId="0" applyFont="1" applyFill="1" applyBorder="1" applyAlignment="1" applyProtection="1">
      <alignment vertical="center" wrapText="1"/>
    </xf>
    <xf numFmtId="168" fontId="25" fillId="0" borderId="15" xfId="2" applyNumberFormat="1" applyFont="1" applyFill="1" applyBorder="1" applyAlignment="1" applyProtection="1">
      <alignment horizontal="center" vertical="center" wrapText="1"/>
    </xf>
    <xf numFmtId="168" fontId="24" fillId="0" borderId="15" xfId="2" applyNumberFormat="1" applyFont="1" applyFill="1" applyBorder="1" applyAlignment="1" applyProtection="1">
      <alignment horizontal="center" vertical="center" wrapText="1"/>
    </xf>
    <xf numFmtId="173" fontId="13" fillId="0" borderId="15" xfId="7" applyFont="1" applyFill="1" applyBorder="1" applyAlignment="1" applyProtection="1">
      <alignment horizontal="center" vertical="center" wrapText="1"/>
    </xf>
    <xf numFmtId="173" fontId="8" fillId="0" borderId="15" xfId="7" applyFont="1" applyFill="1" applyBorder="1" applyAlignment="1" applyProtection="1">
      <alignment vertical="center"/>
    </xf>
    <xf numFmtId="174" fontId="8" fillId="0" borderId="15" xfId="2" applyNumberFormat="1" applyFont="1" applyFill="1" applyBorder="1" applyAlignment="1" applyProtection="1">
      <alignment horizontal="center" vertical="center"/>
    </xf>
    <xf numFmtId="0" fontId="8" fillId="0" borderId="1" xfId="0" applyFont="1" applyFill="1" applyBorder="1" applyAlignment="1" applyProtection="1">
      <alignment horizontal="left" vertical="center" wrapText="1"/>
    </xf>
    <xf numFmtId="49" fontId="9" fillId="0" borderId="1" xfId="0" applyNumberFormat="1" applyFont="1" applyFill="1" applyBorder="1" applyAlignment="1" applyProtection="1">
      <alignment horizontal="right" vertical="center" wrapText="1"/>
    </xf>
    <xf numFmtId="0" fontId="27" fillId="0" borderId="1" xfId="0" applyFont="1" applyFill="1" applyBorder="1" applyAlignment="1" applyProtection="1">
      <alignment horizontal="center" vertical="center" wrapText="1"/>
    </xf>
    <xf numFmtId="168" fontId="9" fillId="0" borderId="1" xfId="2" applyNumberFormat="1" applyFont="1" applyFill="1" applyBorder="1" applyAlignment="1" applyProtection="1">
      <alignment horizontal="center" vertical="center" wrapText="1"/>
    </xf>
    <xf numFmtId="0" fontId="6" fillId="3" borderId="7" xfId="0" applyFont="1" applyFill="1" applyBorder="1" applyAlignment="1" applyProtection="1">
      <alignment horizontal="center" vertical="center" wrapText="1"/>
    </xf>
    <xf numFmtId="0" fontId="6" fillId="3" borderId="8" xfId="0" applyFont="1" applyFill="1" applyBorder="1" applyAlignment="1" applyProtection="1">
      <alignment horizontal="center" vertical="center" wrapText="1"/>
    </xf>
    <xf numFmtId="0" fontId="6" fillId="6" borderId="1" xfId="0" applyFont="1" applyFill="1" applyBorder="1" applyAlignment="1" applyProtection="1">
      <alignment horizontal="center" vertical="center" wrapText="1"/>
    </xf>
    <xf numFmtId="0" fontId="7" fillId="4" borderId="11" xfId="0" applyFont="1" applyFill="1" applyBorder="1" applyAlignment="1" applyProtection="1">
      <alignment horizontal="center" vertical="center" wrapText="1"/>
    </xf>
    <xf numFmtId="0" fontId="7" fillId="4" borderId="8" xfId="0" applyFont="1" applyFill="1" applyBorder="1" applyAlignment="1" applyProtection="1">
      <alignment horizontal="center" vertical="center" wrapText="1"/>
    </xf>
    <xf numFmtId="0" fontId="7" fillId="4" borderId="9" xfId="0" applyFont="1" applyFill="1" applyBorder="1" applyAlignment="1" applyProtection="1">
      <alignment horizontal="center" vertical="center" wrapText="1"/>
    </xf>
    <xf numFmtId="0" fontId="7" fillId="7" borderId="7" xfId="0" applyFont="1" applyFill="1" applyBorder="1" applyAlignment="1" applyProtection="1">
      <alignment horizontal="center" vertical="center" wrapText="1"/>
    </xf>
    <xf numFmtId="0" fontId="7" fillId="7" borderId="8" xfId="0" applyFont="1" applyFill="1" applyBorder="1" applyAlignment="1" applyProtection="1">
      <alignment horizontal="center" vertical="center" wrapText="1"/>
    </xf>
    <xf numFmtId="0" fontId="7" fillId="7" borderId="5" xfId="0" applyFont="1" applyFill="1" applyBorder="1" applyAlignment="1" applyProtection="1">
      <alignment horizontal="center" vertical="center" wrapText="1"/>
    </xf>
    <xf numFmtId="0" fontId="7" fillId="7" borderId="17" xfId="0" applyFont="1" applyFill="1" applyBorder="1" applyAlignment="1" applyProtection="1">
      <alignment horizontal="center" vertical="center" wrapText="1"/>
    </xf>
    <xf numFmtId="49" fontId="28" fillId="0" borderId="1" xfId="0" applyNumberFormat="1" applyFont="1" applyFill="1" applyBorder="1" applyAlignment="1" applyProtection="1">
      <alignment horizontal="right" vertical="center" wrapText="1"/>
    </xf>
    <xf numFmtId="0" fontId="28" fillId="0" borderId="1" xfId="0" applyFont="1" applyFill="1" applyBorder="1" applyAlignment="1" applyProtection="1">
      <alignment horizontal="right" vertical="center" wrapText="1"/>
    </xf>
    <xf numFmtId="0" fontId="28" fillId="0" borderId="1" xfId="0" applyFont="1" applyFill="1" applyBorder="1" applyAlignment="1" applyProtection="1">
      <alignment vertical="center" wrapText="1"/>
    </xf>
    <xf numFmtId="0" fontId="6" fillId="0" borderId="1" xfId="0" applyFont="1" applyFill="1" applyBorder="1" applyAlignment="1" applyProtection="1">
      <alignment horizontal="center"/>
    </xf>
    <xf numFmtId="0" fontId="11" fillId="0" borderId="1" xfId="3" applyFill="1" applyBorder="1" applyAlignment="1" applyProtection="1">
      <alignment horizontal="center" vertical="center"/>
    </xf>
    <xf numFmtId="0" fontId="11" fillId="0" borderId="1" xfId="3" applyFill="1" applyBorder="1" applyAlignment="1" applyProtection="1">
      <alignment vertical="center"/>
    </xf>
    <xf numFmtId="0" fontId="29" fillId="0" borderId="16" xfId="3" applyFont="1" applyFill="1" applyBorder="1" applyAlignment="1" applyProtection="1">
      <alignment horizontal="center" vertical="center" wrapText="1"/>
    </xf>
    <xf numFmtId="0" fontId="11" fillId="0" borderId="1" xfId="3" applyFill="1" applyBorder="1" applyAlignment="1" applyProtection="1">
      <alignment horizontal="center" vertical="center" wrapText="1"/>
    </xf>
    <xf numFmtId="49" fontId="11" fillId="0" borderId="1" xfId="3" applyNumberFormat="1" applyFill="1" applyBorder="1" applyAlignment="1" applyProtection="1">
      <alignment vertical="center"/>
    </xf>
    <xf numFmtId="49" fontId="11" fillId="0" borderId="1" xfId="3" applyNumberFormat="1" applyFill="1" applyBorder="1" applyAlignment="1" applyProtection="1">
      <alignment vertical="center" wrapText="1"/>
    </xf>
    <xf numFmtId="0" fontId="31" fillId="0" borderId="1" xfId="0" applyFont="1" applyFill="1" applyBorder="1" applyAlignment="1" applyProtection="1">
      <alignment horizontal="center" vertical="center" wrapText="1"/>
    </xf>
    <xf numFmtId="167" fontId="28" fillId="0" borderId="1" xfId="2" applyNumberFormat="1" applyFont="1" applyFill="1" applyBorder="1" applyAlignment="1" applyProtection="1">
      <alignment horizontal="center" vertical="center" wrapText="1"/>
    </xf>
    <xf numFmtId="0" fontId="29" fillId="0" borderId="19" xfId="3"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49" fontId="21" fillId="0" borderId="1" xfId="0" applyNumberFormat="1"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left" vertical="center" wrapText="1"/>
    </xf>
    <xf numFmtId="0" fontId="0" fillId="0" borderId="1" xfId="0" applyFill="1" applyBorder="1" applyAlignment="1" applyProtection="1">
      <alignment vertical="center" wrapText="1"/>
    </xf>
    <xf numFmtId="0" fontId="0" fillId="0" borderId="1" xfId="0" applyFill="1" applyBorder="1" applyAlignment="1" applyProtection="1">
      <alignment horizontal="left" vertical="center"/>
    </xf>
    <xf numFmtId="0" fontId="0" fillId="0" borderId="1" xfId="0" applyFill="1" applyBorder="1" applyAlignment="1" applyProtection="1">
      <alignment horizontal="left" vertical="center" wrapText="1"/>
    </xf>
    <xf numFmtId="49" fontId="32" fillId="0" borderId="20" xfId="0" applyNumberFormat="1" applyFont="1" applyFill="1" applyBorder="1" applyAlignment="1" applyProtection="1">
      <alignment vertical="center" wrapText="1"/>
    </xf>
    <xf numFmtId="0" fontId="32" fillId="0" borderId="20" xfId="0" applyFont="1" applyFill="1" applyBorder="1" applyAlignment="1" applyProtection="1">
      <alignment vertical="center" wrapText="1"/>
    </xf>
    <xf numFmtId="0" fontId="33" fillId="0" borderId="20" xfId="0" applyFont="1" applyFill="1" applyBorder="1" applyAlignment="1" applyProtection="1">
      <alignment vertical="center" wrapText="1"/>
    </xf>
    <xf numFmtId="0" fontId="6" fillId="0" borderId="21" xfId="0" applyFont="1" applyFill="1" applyBorder="1" applyAlignment="1" applyProtection="1">
      <alignment horizontal="center"/>
    </xf>
    <xf numFmtId="0" fontId="34" fillId="0" borderId="20" xfId="0" applyFont="1" applyFill="1" applyBorder="1" applyAlignment="1" applyProtection="1">
      <alignment horizontal="center" vertical="center" wrapText="1"/>
    </xf>
    <xf numFmtId="168" fontId="32" fillId="0" borderId="20" xfId="2" applyNumberFormat="1" applyFont="1" applyFill="1" applyBorder="1" applyAlignment="1" applyProtection="1">
      <alignment horizontal="center" vertical="center" wrapText="1"/>
    </xf>
    <xf numFmtId="0" fontId="35" fillId="0" borderId="20" xfId="0" applyFont="1" applyFill="1" applyBorder="1" applyAlignment="1" applyProtection="1">
      <alignment horizontal="center" vertical="center" wrapText="1"/>
    </xf>
    <xf numFmtId="0" fontId="32" fillId="0" borderId="20" xfId="0" applyFont="1" applyFill="1" applyBorder="1" applyAlignment="1" applyProtection="1">
      <alignment horizontal="center" vertical="center" wrapText="1"/>
    </xf>
    <xf numFmtId="0" fontId="0" fillId="0" borderId="20" xfId="0" applyFill="1" applyBorder="1" applyAlignment="1" applyProtection="1">
      <alignment vertical="center" wrapText="1"/>
    </xf>
    <xf numFmtId="0" fontId="33" fillId="0" borderId="22" xfId="0" applyFont="1" applyFill="1" applyBorder="1" applyAlignment="1" applyProtection="1">
      <alignment vertical="center" wrapText="1"/>
    </xf>
    <xf numFmtId="168" fontId="37" fillId="0" borderId="20" xfId="2" applyNumberFormat="1" applyFont="1" applyFill="1" applyBorder="1" applyAlignment="1" applyProtection="1">
      <alignment horizontal="center" vertical="center" wrapText="1"/>
    </xf>
    <xf numFmtId="0" fontId="38" fillId="0" borderId="20" xfId="0" applyFont="1" applyFill="1" applyBorder="1" applyAlignment="1" applyProtection="1">
      <alignment horizontal="center" vertical="center" wrapText="1"/>
    </xf>
    <xf numFmtId="168" fontId="36" fillId="0" borderId="20" xfId="2" applyNumberFormat="1" applyFont="1" applyFill="1" applyBorder="1" applyAlignment="1" applyProtection="1">
      <alignment horizontal="center" vertical="center" wrapText="1"/>
    </xf>
    <xf numFmtId="0" fontId="33" fillId="0" borderId="20" xfId="0" applyFont="1" applyFill="1" applyBorder="1" applyAlignment="1" applyProtection="1">
      <alignment horizontal="center" vertical="center" wrapText="1"/>
    </xf>
    <xf numFmtId="0" fontId="33" fillId="0" borderId="20" xfId="0" applyFont="1" applyFill="1" applyBorder="1" applyProtection="1"/>
    <xf numFmtId="49" fontId="32" fillId="0" borderId="23" xfId="0" applyNumberFormat="1" applyFont="1" applyFill="1" applyBorder="1" applyAlignment="1" applyProtection="1">
      <alignment vertical="center" wrapText="1"/>
    </xf>
    <xf numFmtId="0" fontId="32" fillId="0" borderId="23" xfId="0" applyFont="1" applyFill="1" applyBorder="1" applyAlignment="1" applyProtection="1">
      <alignment vertical="center" wrapText="1"/>
    </xf>
    <xf numFmtId="0" fontId="0" fillId="0" borderId="23" xfId="0" applyFill="1" applyBorder="1" applyAlignment="1" applyProtection="1">
      <alignment vertical="center" wrapText="1"/>
    </xf>
    <xf numFmtId="0" fontId="33" fillId="0" borderId="23" xfId="0" applyFont="1" applyFill="1" applyBorder="1" applyAlignment="1" applyProtection="1">
      <alignment horizontal="center" vertical="center" wrapText="1"/>
    </xf>
    <xf numFmtId="0" fontId="33" fillId="0" borderId="23" xfId="0" applyFont="1" applyFill="1" applyBorder="1" applyAlignment="1" applyProtection="1">
      <alignment vertical="center" wrapText="1"/>
    </xf>
    <xf numFmtId="0" fontId="34" fillId="0" borderId="23" xfId="0" applyFont="1" applyFill="1" applyBorder="1" applyAlignment="1" applyProtection="1">
      <alignment horizontal="center" vertical="center" wrapText="1"/>
    </xf>
    <xf numFmtId="168" fontId="37" fillId="0" borderId="23" xfId="2" applyNumberFormat="1" applyFont="1" applyFill="1" applyBorder="1" applyAlignment="1" applyProtection="1">
      <alignment horizontal="center" vertical="center" wrapText="1"/>
    </xf>
    <xf numFmtId="0" fontId="38" fillId="0" borderId="23" xfId="0" applyFont="1" applyFill="1" applyBorder="1" applyAlignment="1" applyProtection="1">
      <alignment horizontal="center" vertical="center" wrapText="1"/>
    </xf>
    <xf numFmtId="0" fontId="35" fillId="0" borderId="23" xfId="0" applyFont="1" applyFill="1" applyBorder="1" applyAlignment="1" applyProtection="1">
      <alignment horizontal="center" vertical="center" wrapText="1"/>
    </xf>
    <xf numFmtId="168" fontId="36" fillId="0" borderId="23" xfId="2" applyNumberFormat="1" applyFont="1" applyFill="1" applyBorder="1" applyAlignment="1" applyProtection="1">
      <alignment horizontal="center" vertical="center" wrapText="1"/>
    </xf>
    <xf numFmtId="0" fontId="39" fillId="0" borderId="15" xfId="0" quotePrefix="1" applyFont="1" applyFill="1" applyBorder="1" applyAlignment="1" applyProtection="1">
      <alignment vertical="center" wrapText="1"/>
    </xf>
    <xf numFmtId="0" fontId="39" fillId="0" borderId="15" xfId="0" applyFont="1" applyFill="1" applyBorder="1" applyAlignment="1" applyProtection="1">
      <alignment vertical="center"/>
    </xf>
    <xf numFmtId="0" fontId="39" fillId="0" borderId="15" xfId="0" applyFont="1" applyFill="1" applyBorder="1" applyAlignment="1" applyProtection="1">
      <alignment vertical="center" wrapText="1"/>
    </xf>
    <xf numFmtId="0" fontId="39" fillId="0" borderId="15" xfId="0" applyFont="1" applyFill="1" applyBorder="1" applyAlignment="1" applyProtection="1">
      <alignment horizontal="center" vertical="center" wrapText="1"/>
    </xf>
    <xf numFmtId="0" fontId="40" fillId="0" borderId="15" xfId="0" applyFont="1" applyFill="1" applyBorder="1" applyAlignment="1" applyProtection="1">
      <alignment horizontal="center" vertical="center" wrapText="1"/>
    </xf>
    <xf numFmtId="168" fontId="41" fillId="0" borderId="15" xfId="2" applyNumberFormat="1" applyFont="1" applyFill="1" applyBorder="1" applyAlignment="1" applyProtection="1">
      <alignment horizontal="center" vertical="center" wrapText="1"/>
    </xf>
    <xf numFmtId="44" fontId="40" fillId="0" borderId="15" xfId="1" applyFont="1" applyFill="1" applyBorder="1" applyAlignment="1" applyProtection="1">
      <alignment vertical="center" wrapText="1"/>
    </xf>
    <xf numFmtId="168" fontId="30" fillId="0" borderId="15" xfId="2" applyNumberFormat="1" applyFont="1" applyFill="1" applyBorder="1" applyAlignment="1" applyProtection="1">
      <alignment horizontal="center" vertical="center" wrapText="1"/>
    </xf>
    <xf numFmtId="168" fontId="0" fillId="0" borderId="15" xfId="2" applyNumberFormat="1" applyFont="1" applyFill="1" applyBorder="1" applyAlignment="1" applyProtection="1">
      <alignment horizontal="center" vertical="center" wrapText="1"/>
    </xf>
    <xf numFmtId="168" fontId="39" fillId="0" borderId="15" xfId="2" applyNumberFormat="1" applyFont="1" applyFill="1" applyBorder="1" applyAlignment="1" applyProtection="1">
      <alignment horizontal="center" vertical="center" wrapText="1"/>
    </xf>
    <xf numFmtId="173" fontId="42" fillId="0" borderId="24" xfId="7" applyFont="1" applyFill="1" applyBorder="1" applyAlignment="1" applyProtection="1">
      <alignment vertical="center" wrapText="1"/>
    </xf>
    <xf numFmtId="173" fontId="43" fillId="0" borderId="24" xfId="7" applyFont="1" applyFill="1" applyBorder="1" applyAlignment="1" applyProtection="1">
      <alignment horizontal="center" vertical="center" wrapText="1"/>
    </xf>
    <xf numFmtId="177" fontId="42" fillId="0" borderId="24" xfId="5" applyNumberFormat="1" applyFont="1" applyFill="1" applyBorder="1" applyAlignment="1" applyProtection="1">
      <alignment horizontal="center" vertical="center" wrapText="1"/>
    </xf>
    <xf numFmtId="173" fontId="42" fillId="0" borderId="24" xfId="7" applyFont="1" applyFill="1" applyBorder="1" applyAlignment="1" applyProtection="1">
      <alignment horizontal="center" vertical="center" wrapText="1"/>
    </xf>
    <xf numFmtId="173" fontId="22" fillId="0" borderId="24" xfId="7" applyFill="1" applyBorder="1" applyAlignment="1" applyProtection="1">
      <alignment vertical="center" wrapText="1"/>
    </xf>
    <xf numFmtId="177" fontId="22" fillId="0" borderId="24" xfId="5" applyNumberFormat="1" applyFont="1" applyFill="1" applyBorder="1" applyAlignment="1" applyProtection="1">
      <alignment horizontal="center" vertical="center" wrapText="1"/>
    </xf>
    <xf numFmtId="173" fontId="44" fillId="0" borderId="24" xfId="7" applyFont="1" applyFill="1" applyBorder="1" applyAlignment="1" applyProtection="1">
      <alignment horizontal="center" vertical="center" wrapText="1"/>
    </xf>
    <xf numFmtId="0" fontId="45" fillId="0" borderId="1" xfId="0" applyFont="1" applyFill="1" applyBorder="1" applyAlignment="1" applyProtection="1">
      <alignment vertical="center" wrapText="1"/>
    </xf>
    <xf numFmtId="0" fontId="46" fillId="0" borderId="1" xfId="0" applyFont="1" applyFill="1" applyBorder="1" applyAlignment="1" applyProtection="1">
      <alignment horizontal="center" vertical="center" wrapText="1"/>
    </xf>
    <xf numFmtId="168" fontId="45" fillId="0" borderId="1" xfId="2" applyNumberFormat="1"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49" fontId="28" fillId="0" borderId="27" xfId="0" applyNumberFormat="1" applyFont="1" applyBorder="1" applyAlignment="1" applyProtection="1">
      <alignment horizontal="right" vertical="center" wrapText="1"/>
    </xf>
    <xf numFmtId="0" fontId="28" fillId="0" borderId="1" xfId="0" applyFont="1" applyBorder="1" applyAlignment="1" applyProtection="1">
      <alignment horizontal="right" vertical="center" wrapText="1"/>
    </xf>
    <xf numFmtId="49" fontId="28" fillId="0" borderId="1" xfId="0" applyNumberFormat="1" applyFont="1" applyBorder="1" applyAlignment="1" applyProtection="1">
      <alignment horizontal="right" vertical="center" wrapText="1"/>
    </xf>
    <xf numFmtId="0" fontId="3" fillId="0" borderId="0" xfId="11" applyProtection="1"/>
    <xf numFmtId="49" fontId="3" fillId="0" borderId="0" xfId="11" applyNumberFormat="1" applyProtection="1"/>
    <xf numFmtId="49" fontId="32" fillId="0" borderId="31" xfId="0" applyNumberFormat="1" applyFont="1" applyBorder="1" applyAlignment="1" applyProtection="1">
      <alignment vertical="center" wrapText="1"/>
    </xf>
    <xf numFmtId="0" fontId="32" fillId="0" borderId="31" xfId="0" applyFont="1" applyBorder="1" applyAlignment="1" applyProtection="1">
      <alignment vertical="center" wrapText="1"/>
    </xf>
    <xf numFmtId="0" fontId="39" fillId="5" borderId="32" xfId="0" quotePrefix="1" applyFont="1" applyFill="1" applyBorder="1" applyAlignment="1" applyProtection="1">
      <alignment vertical="center" wrapText="1"/>
    </xf>
    <xf numFmtId="0" fontId="39" fillId="5" borderId="15" xfId="0" applyFont="1" applyFill="1" applyBorder="1" applyAlignment="1" applyProtection="1">
      <alignment vertical="center" wrapText="1"/>
    </xf>
    <xf numFmtId="0" fontId="39" fillId="0" borderId="15" xfId="0" applyFont="1" applyBorder="1" applyAlignment="1" applyProtection="1">
      <alignment vertical="center" wrapText="1"/>
    </xf>
    <xf numFmtId="173" fontId="42" fillId="0" borderId="33" xfId="7" applyFont="1" applyBorder="1" applyAlignment="1" applyProtection="1">
      <alignment vertical="center" wrapText="1"/>
    </xf>
    <xf numFmtId="173" fontId="42" fillId="0" borderId="24" xfId="7" applyFont="1" applyBorder="1" applyAlignment="1" applyProtection="1">
      <alignment vertical="center" wrapText="1"/>
    </xf>
    <xf numFmtId="173" fontId="42" fillId="0" borderId="34" xfId="7" applyFont="1" applyBorder="1" applyAlignment="1" applyProtection="1">
      <alignment vertical="center" wrapText="1"/>
    </xf>
    <xf numFmtId="173" fontId="42" fillId="0" borderId="35" xfId="7" applyFont="1" applyBorder="1" applyAlignment="1" applyProtection="1">
      <alignment vertical="center" wrapText="1"/>
    </xf>
    <xf numFmtId="0" fontId="9" fillId="0" borderId="21" xfId="0" applyFont="1" applyBorder="1" applyAlignment="1" applyProtection="1">
      <alignment horizontal="left" vertical="center"/>
      <protection locked="0"/>
    </xf>
    <xf numFmtId="0" fontId="48" fillId="0" borderId="21" xfId="0" applyFont="1" applyBorder="1" applyAlignment="1" applyProtection="1">
      <alignment horizontal="left" vertical="center"/>
      <protection locked="0"/>
    </xf>
    <xf numFmtId="0" fontId="1" fillId="0" borderId="0" xfId="0" applyFont="1" applyAlignment="1">
      <alignment horizontal="center"/>
    </xf>
    <xf numFmtId="0" fontId="0" fillId="0" borderId="10" xfId="0" applyBorder="1"/>
    <xf numFmtId="0" fontId="0" fillId="0" borderId="0" xfId="0" applyProtection="1">
      <protection locked="0"/>
    </xf>
    <xf numFmtId="0" fontId="9" fillId="0" borderId="0" xfId="0" applyFont="1" applyAlignment="1" applyProtection="1">
      <alignment horizontal="left" vertical="center"/>
      <protection locked="0"/>
    </xf>
    <xf numFmtId="0" fontId="49" fillId="0" borderId="0" xfId="0" applyFont="1" applyAlignment="1" applyProtection="1">
      <alignment vertical="center"/>
      <protection locked="0"/>
    </xf>
    <xf numFmtId="0" fontId="49"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Protection="1">
      <protection locked="0"/>
    </xf>
    <xf numFmtId="0" fontId="50" fillId="0" borderId="0" xfId="0" applyFont="1" applyAlignment="1" applyProtection="1">
      <alignment vertical="center"/>
      <protection locked="0"/>
    </xf>
    <xf numFmtId="0" fontId="52" fillId="0" borderId="0" xfId="0" applyFont="1" applyAlignment="1" applyProtection="1">
      <alignment horizontal="center" vertical="center"/>
      <protection locked="0"/>
    </xf>
    <xf numFmtId="0" fontId="54" fillId="3" borderId="7" xfId="0" applyFont="1" applyFill="1" applyBorder="1" applyAlignment="1">
      <alignment horizontal="center" vertical="center" wrapText="1"/>
    </xf>
    <xf numFmtId="0" fontId="54" fillId="3" borderId="8" xfId="0" applyFont="1" applyFill="1" applyBorder="1" applyAlignment="1">
      <alignment horizontal="center" vertical="center" wrapText="1"/>
    </xf>
    <xf numFmtId="0" fontId="54" fillId="3" borderId="9" xfId="0" applyFont="1" applyFill="1" applyBorder="1" applyAlignment="1">
      <alignment horizontal="center" vertical="center" wrapText="1"/>
    </xf>
    <xf numFmtId="0" fontId="54" fillId="3" borderId="40" xfId="0" applyFont="1" applyFill="1" applyBorder="1" applyAlignment="1">
      <alignment horizontal="center" vertical="center" wrapText="1"/>
    </xf>
    <xf numFmtId="0" fontId="54" fillId="0" borderId="37" xfId="0" applyFont="1" applyBorder="1" applyAlignment="1" applyProtection="1">
      <alignment horizontal="center" vertical="center" wrapText="1"/>
      <protection locked="0"/>
    </xf>
    <xf numFmtId="0" fontId="54" fillId="0" borderId="21" xfId="0" applyFont="1" applyBorder="1" applyAlignment="1" applyProtection="1">
      <alignment horizontal="center" vertical="center" wrapText="1"/>
      <protection locked="0"/>
    </xf>
    <xf numFmtId="0" fontId="54" fillId="0" borderId="36" xfId="0" applyFont="1" applyBorder="1" applyAlignment="1" applyProtection="1">
      <alignment horizontal="center" vertical="center" wrapText="1"/>
      <protection locked="0"/>
    </xf>
    <xf numFmtId="0" fontId="54" fillId="0" borderId="30" xfId="0" applyFont="1" applyBorder="1" applyAlignment="1" applyProtection="1">
      <alignment horizontal="center" wrapText="1"/>
      <protection locked="0"/>
    </xf>
    <xf numFmtId="0" fontId="54" fillId="0" borderId="37" xfId="0" applyFont="1" applyBorder="1" applyAlignment="1" applyProtection="1">
      <alignment horizontal="center" wrapText="1"/>
      <protection locked="0"/>
    </xf>
    <xf numFmtId="0" fontId="54" fillId="0" borderId="36" xfId="0" applyFont="1" applyBorder="1" applyAlignment="1" applyProtection="1">
      <alignment horizontal="center" wrapText="1"/>
      <protection locked="0"/>
    </xf>
    <xf numFmtId="0" fontId="1" fillId="0" borderId="10" xfId="0" applyFont="1" applyBorder="1" applyAlignment="1" applyProtection="1">
      <alignment horizontal="center"/>
    </xf>
    <xf numFmtId="0" fontId="1" fillId="0" borderId="0" xfId="0" applyFont="1" applyAlignment="1" applyProtection="1">
      <alignment horizontal="center"/>
    </xf>
    <xf numFmtId="0" fontId="5" fillId="2" borderId="2" xfId="0" applyFont="1" applyFill="1" applyBorder="1" applyAlignment="1" applyProtection="1">
      <alignment horizontal="center" vertical="center" textRotation="255"/>
    </xf>
    <xf numFmtId="0" fontId="5" fillId="2" borderId="10" xfId="0" applyFont="1" applyFill="1" applyBorder="1" applyAlignment="1" applyProtection="1">
      <alignment horizontal="center" vertical="center" textRotation="255"/>
    </xf>
    <xf numFmtId="0" fontId="4" fillId="6" borderId="6" xfId="0" applyFont="1" applyFill="1" applyBorder="1" applyAlignment="1" applyProtection="1">
      <alignment horizontal="center" vertical="center" textRotation="255"/>
    </xf>
    <xf numFmtId="0" fontId="4" fillId="6" borderId="18" xfId="0" applyFont="1" applyFill="1" applyBorder="1" applyAlignment="1" applyProtection="1">
      <alignment horizontal="center" vertical="center" textRotation="255"/>
    </xf>
    <xf numFmtId="0" fontId="4" fillId="8" borderId="3" xfId="0" applyFont="1" applyFill="1" applyBorder="1" applyAlignment="1" applyProtection="1">
      <alignment horizontal="center" vertical="center" textRotation="90"/>
    </xf>
    <xf numFmtId="0" fontId="4" fillId="8" borderId="0" xfId="0" applyFont="1" applyFill="1" applyAlignment="1" applyProtection="1">
      <alignment horizontal="center" vertical="center" textRotation="90"/>
    </xf>
    <xf numFmtId="0" fontId="6" fillId="3" borderId="25" xfId="0" applyFont="1" applyFill="1" applyBorder="1" applyAlignment="1" applyProtection="1">
      <alignment horizontal="center" vertical="center" wrapText="1"/>
    </xf>
    <xf numFmtId="0" fontId="6" fillId="3" borderId="26" xfId="0" applyFont="1" applyFill="1" applyBorder="1" applyAlignment="1" applyProtection="1">
      <alignment horizontal="center" vertical="center" wrapText="1"/>
    </xf>
    <xf numFmtId="0" fontId="41" fillId="0" borderId="28" xfId="9" applyFont="1" applyBorder="1" applyAlignment="1" applyProtection="1">
      <alignment horizontal="center" vertical="center" wrapText="1"/>
    </xf>
    <xf numFmtId="0" fontId="41" fillId="0" borderId="29" xfId="9" applyFont="1" applyBorder="1" applyAlignment="1" applyProtection="1">
      <alignment horizontal="center" vertical="center" wrapText="1"/>
    </xf>
    <xf numFmtId="0" fontId="41" fillId="0" borderId="19" xfId="9" applyFont="1" applyBorder="1" applyAlignment="1" applyProtection="1">
      <alignment horizontal="center" vertical="center" wrapText="1"/>
    </xf>
    <xf numFmtId="0" fontId="41" fillId="0" borderId="16" xfId="9" applyFont="1" applyBorder="1" applyAlignment="1" applyProtection="1">
      <alignment horizontal="center" vertical="center" wrapText="1"/>
    </xf>
    <xf numFmtId="0" fontId="54" fillId="3" borderId="40" xfId="0" applyFont="1" applyFill="1" applyBorder="1" applyAlignment="1">
      <alignment horizontal="center" vertical="center" wrapText="1"/>
    </xf>
    <xf numFmtId="0" fontId="53" fillId="9" borderId="12" xfId="0" applyFont="1" applyFill="1" applyBorder="1" applyAlignment="1">
      <alignment horizontal="center" vertical="center"/>
    </xf>
    <xf numFmtId="0" fontId="53" fillId="9" borderId="0" xfId="0" applyFont="1" applyFill="1" applyAlignment="1">
      <alignment horizontal="center" vertical="center"/>
    </xf>
    <xf numFmtId="0" fontId="48" fillId="0" borderId="12" xfId="0" applyFont="1" applyBorder="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53" fillId="9" borderId="21" xfId="0" applyFont="1" applyFill="1" applyBorder="1" applyAlignment="1">
      <alignment horizontal="center" vertical="center"/>
    </xf>
    <xf numFmtId="0" fontId="53" fillId="9" borderId="38" xfId="0" applyFont="1" applyFill="1" applyBorder="1" applyAlignment="1">
      <alignment horizontal="center" vertical="center"/>
    </xf>
    <xf numFmtId="0" fontId="53" fillId="9" borderId="36" xfId="0" applyFont="1" applyFill="1" applyBorder="1" applyAlignment="1">
      <alignment horizontal="center" vertical="center"/>
    </xf>
    <xf numFmtId="0" fontId="53" fillId="9" borderId="39" xfId="0" applyFont="1" applyFill="1" applyBorder="1" applyAlignment="1">
      <alignment horizontal="center" vertical="center"/>
    </xf>
    <xf numFmtId="0" fontId="41" fillId="0" borderId="41" xfId="9" applyFont="1" applyBorder="1" applyAlignment="1" applyProtection="1">
      <alignment horizontal="center" vertical="center" wrapText="1"/>
    </xf>
    <xf numFmtId="0" fontId="47" fillId="8" borderId="21" xfId="0" applyFont="1" applyFill="1" applyBorder="1" applyAlignment="1" applyProtection="1">
      <alignment horizontal="center" vertical="center" wrapText="1"/>
    </xf>
    <xf numFmtId="0" fontId="6" fillId="0" borderId="21" xfId="0" applyFont="1" applyBorder="1" applyAlignment="1" applyProtection="1">
      <alignment horizontal="center" vertical="center"/>
    </xf>
    <xf numFmtId="0" fontId="0" fillId="0" borderId="21" xfId="0" applyBorder="1" applyProtection="1"/>
  </cellXfs>
  <cellStyles count="12">
    <cellStyle name="Excel Built-in Comma" xfId="5" xr:uid="{521AC21A-B665-4FA4-93FB-3BA7DAB09BB8}"/>
    <cellStyle name="Excel Built-in Currency" xfId="6" xr:uid="{01E9A167-BDB5-4D17-8AE6-03B52CCE132B}"/>
    <cellStyle name="Excel Built-in Normal" xfId="7" xr:uid="{E0860F7A-C291-4FA7-88AE-DDFD65532BD4}"/>
    <cellStyle name="Excel Built-in Normal 2" xfId="9" xr:uid="{5F8963E3-BBE0-4E93-879C-8E4CB086E37A}"/>
    <cellStyle name="Migliaia" xfId="2" builtinId="3"/>
    <cellStyle name="Normale" xfId="0" builtinId="0"/>
    <cellStyle name="Normale 2" xfId="3" xr:uid="{65E1A6C5-CE19-4923-8AA1-CA0F5AF3515C}"/>
    <cellStyle name="Normale 8" xfId="11" xr:uid="{97D1CEE8-AEE4-47E6-9B09-ECB42E5C4D54}"/>
    <cellStyle name="Valuta" xfId="1" builtinId="4"/>
    <cellStyle name="Valuta 2" xfId="8" xr:uid="{C2C4DA97-C578-43C3-860F-D80BCD8519F0}"/>
    <cellStyle name="Valuta 2 2" xfId="4" xr:uid="{5A4773E7-CC12-44D6-A8D4-B9CFF8043ECB}"/>
    <cellStyle name="Valuta 3" xfId="10" xr:uid="{B4996CD0-AB46-4691-B665-3F9A8E413811}"/>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3B22F-8062-4A00-AFC3-C7A296FBB592}">
  <dimension ref="A1:AF87"/>
  <sheetViews>
    <sheetView showGridLines="0" topLeftCell="A4" zoomScaleNormal="100" workbookViewId="0">
      <selection activeCell="P81" sqref="P81"/>
    </sheetView>
  </sheetViews>
  <sheetFormatPr defaultRowHeight="15"/>
  <cols>
    <col min="1" max="12" width="8.7109375" style="3"/>
    <col min="13" max="13" width="31.42578125" style="3" bestFit="1" customWidth="1"/>
    <col min="14" max="14" width="17.85546875" style="3" customWidth="1"/>
    <col min="15" max="15" width="9" style="3" bestFit="1" customWidth="1"/>
    <col min="16" max="16" width="53.28515625" style="3" customWidth="1"/>
    <col min="17" max="18" width="8.7109375" style="3"/>
    <col min="19" max="19" width="9" style="3" bestFit="1" customWidth="1"/>
    <col min="20" max="20" width="34.28515625" style="3" customWidth="1"/>
    <col min="21" max="21" width="14" style="3" bestFit="1" customWidth="1"/>
    <col min="22" max="22" width="14.7109375" style="3" bestFit="1" customWidth="1"/>
    <col min="23" max="23" width="13.140625" style="3" bestFit="1" customWidth="1"/>
    <col min="24" max="24" width="14" style="3" bestFit="1" customWidth="1"/>
    <col min="25" max="25" width="14.7109375" style="3" bestFit="1" customWidth="1"/>
    <col min="26" max="26" width="14" style="3" bestFit="1" customWidth="1"/>
    <col min="27" max="268" width="8.7109375" style="3"/>
    <col min="269" max="269" width="31.42578125" style="3" bestFit="1" customWidth="1"/>
    <col min="270" max="271" width="8.7109375" style="3"/>
    <col min="272" max="272" width="53.28515625" style="3" customWidth="1"/>
    <col min="273" max="281" width="8.7109375" style="3"/>
    <col min="282" max="282" width="11.28515625" style="3" bestFit="1" customWidth="1"/>
    <col min="283" max="524" width="8.7109375" style="3"/>
    <col min="525" max="525" width="31.42578125" style="3" bestFit="1" customWidth="1"/>
    <col min="526" max="527" width="8.7109375" style="3"/>
    <col min="528" max="528" width="53.28515625" style="3" customWidth="1"/>
    <col min="529" max="537" width="8.7109375" style="3"/>
    <col min="538" max="538" width="11.28515625" style="3" bestFit="1" customWidth="1"/>
    <col min="539" max="780" width="8.7109375" style="3"/>
    <col min="781" max="781" width="31.42578125" style="3" bestFit="1" customWidth="1"/>
    <col min="782" max="783" width="8.7109375" style="3"/>
    <col min="784" max="784" width="53.28515625" style="3" customWidth="1"/>
    <col min="785" max="793" width="8.7109375" style="3"/>
    <col min="794" max="794" width="11.28515625" style="3" bestFit="1" customWidth="1"/>
    <col min="795" max="1036" width="8.7109375" style="3"/>
    <col min="1037" max="1037" width="31.42578125" style="3" bestFit="1" customWidth="1"/>
    <col min="1038" max="1039" width="8.7109375" style="3"/>
    <col min="1040" max="1040" width="53.28515625" style="3" customWidth="1"/>
    <col min="1041" max="1049" width="8.7109375" style="3"/>
    <col min="1050" max="1050" width="11.28515625" style="3" bestFit="1" customWidth="1"/>
    <col min="1051" max="1292" width="8.7109375" style="3"/>
    <col min="1293" max="1293" width="31.42578125" style="3" bestFit="1" customWidth="1"/>
    <col min="1294" max="1295" width="8.7109375" style="3"/>
    <col min="1296" max="1296" width="53.28515625" style="3" customWidth="1"/>
    <col min="1297" max="1305" width="8.7109375" style="3"/>
    <col min="1306" max="1306" width="11.28515625" style="3" bestFit="1" customWidth="1"/>
    <col min="1307" max="1548" width="8.7109375" style="3"/>
    <col min="1549" max="1549" width="31.42578125" style="3" bestFit="1" customWidth="1"/>
    <col min="1550" max="1551" width="8.7109375" style="3"/>
    <col min="1552" max="1552" width="53.28515625" style="3" customWidth="1"/>
    <col min="1553" max="1561" width="8.7109375" style="3"/>
    <col min="1562" max="1562" width="11.28515625" style="3" bestFit="1" customWidth="1"/>
    <col min="1563" max="1804" width="8.7109375" style="3"/>
    <col min="1805" max="1805" width="31.42578125" style="3" bestFit="1" customWidth="1"/>
    <col min="1806" max="1807" width="8.7109375" style="3"/>
    <col min="1808" max="1808" width="53.28515625" style="3" customWidth="1"/>
    <col min="1809" max="1817" width="8.7109375" style="3"/>
    <col min="1818" max="1818" width="11.28515625" style="3" bestFit="1" customWidth="1"/>
    <col min="1819" max="2060" width="8.7109375" style="3"/>
    <col min="2061" max="2061" width="31.42578125" style="3" bestFit="1" customWidth="1"/>
    <col min="2062" max="2063" width="8.7109375" style="3"/>
    <col min="2064" max="2064" width="53.28515625" style="3" customWidth="1"/>
    <col min="2065" max="2073" width="8.7109375" style="3"/>
    <col min="2074" max="2074" width="11.28515625" style="3" bestFit="1" customWidth="1"/>
    <col min="2075" max="2316" width="8.7109375" style="3"/>
    <col min="2317" max="2317" width="31.42578125" style="3" bestFit="1" customWidth="1"/>
    <col min="2318" max="2319" width="8.7109375" style="3"/>
    <col min="2320" max="2320" width="53.28515625" style="3" customWidth="1"/>
    <col min="2321" max="2329" width="8.7109375" style="3"/>
    <col min="2330" max="2330" width="11.28515625" style="3" bestFit="1" customWidth="1"/>
    <col min="2331" max="2572" width="8.7109375" style="3"/>
    <col min="2573" max="2573" width="31.42578125" style="3" bestFit="1" customWidth="1"/>
    <col min="2574" max="2575" width="8.7109375" style="3"/>
    <col min="2576" max="2576" width="53.28515625" style="3" customWidth="1"/>
    <col min="2577" max="2585" width="8.7109375" style="3"/>
    <col min="2586" max="2586" width="11.28515625" style="3" bestFit="1" customWidth="1"/>
    <col min="2587" max="2828" width="8.7109375" style="3"/>
    <col min="2829" max="2829" width="31.42578125" style="3" bestFit="1" customWidth="1"/>
    <col min="2830" max="2831" width="8.7109375" style="3"/>
    <col min="2832" max="2832" width="53.28515625" style="3" customWidth="1"/>
    <col min="2833" max="2841" width="8.7109375" style="3"/>
    <col min="2842" max="2842" width="11.28515625" style="3" bestFit="1" customWidth="1"/>
    <col min="2843" max="3084" width="8.7109375" style="3"/>
    <col min="3085" max="3085" width="31.42578125" style="3" bestFit="1" customWidth="1"/>
    <col min="3086" max="3087" width="8.7109375" style="3"/>
    <col min="3088" max="3088" width="53.28515625" style="3" customWidth="1"/>
    <col min="3089" max="3097" width="8.7109375" style="3"/>
    <col min="3098" max="3098" width="11.28515625" style="3" bestFit="1" customWidth="1"/>
    <col min="3099" max="3340" width="8.7109375" style="3"/>
    <col min="3341" max="3341" width="31.42578125" style="3" bestFit="1" customWidth="1"/>
    <col min="3342" max="3343" width="8.7109375" style="3"/>
    <col min="3344" max="3344" width="53.28515625" style="3" customWidth="1"/>
    <col min="3345" max="3353" width="8.7109375" style="3"/>
    <col min="3354" max="3354" width="11.28515625" style="3" bestFit="1" customWidth="1"/>
    <col min="3355" max="3596" width="8.7109375" style="3"/>
    <col min="3597" max="3597" width="31.42578125" style="3" bestFit="1" customWidth="1"/>
    <col min="3598" max="3599" width="8.7109375" style="3"/>
    <col min="3600" max="3600" width="53.28515625" style="3" customWidth="1"/>
    <col min="3601" max="3609" width="8.7109375" style="3"/>
    <col min="3610" max="3610" width="11.28515625" style="3" bestFit="1" customWidth="1"/>
    <col min="3611" max="3852" width="8.7109375" style="3"/>
    <col min="3853" max="3853" width="31.42578125" style="3" bestFit="1" customWidth="1"/>
    <col min="3854" max="3855" width="8.7109375" style="3"/>
    <col min="3856" max="3856" width="53.28515625" style="3" customWidth="1"/>
    <col min="3857" max="3865" width="8.7109375" style="3"/>
    <col min="3866" max="3866" width="11.28515625" style="3" bestFit="1" customWidth="1"/>
    <col min="3867" max="4108" width="8.7109375" style="3"/>
    <col min="4109" max="4109" width="31.42578125" style="3" bestFit="1" customWidth="1"/>
    <col min="4110" max="4111" width="8.7109375" style="3"/>
    <col min="4112" max="4112" width="53.28515625" style="3" customWidth="1"/>
    <col min="4113" max="4121" width="8.7109375" style="3"/>
    <col min="4122" max="4122" width="11.28515625" style="3" bestFit="1" customWidth="1"/>
    <col min="4123" max="4364" width="8.7109375" style="3"/>
    <col min="4365" max="4365" width="31.42578125" style="3" bestFit="1" customWidth="1"/>
    <col min="4366" max="4367" width="8.7109375" style="3"/>
    <col min="4368" max="4368" width="53.28515625" style="3" customWidth="1"/>
    <col min="4369" max="4377" width="8.7109375" style="3"/>
    <col min="4378" max="4378" width="11.28515625" style="3" bestFit="1" customWidth="1"/>
    <col min="4379" max="4620" width="8.7109375" style="3"/>
    <col min="4621" max="4621" width="31.42578125" style="3" bestFit="1" customWidth="1"/>
    <col min="4622" max="4623" width="8.7109375" style="3"/>
    <col min="4624" max="4624" width="53.28515625" style="3" customWidth="1"/>
    <col min="4625" max="4633" width="8.7109375" style="3"/>
    <col min="4634" max="4634" width="11.28515625" style="3" bestFit="1" customWidth="1"/>
    <col min="4635" max="4876" width="8.7109375" style="3"/>
    <col min="4877" max="4877" width="31.42578125" style="3" bestFit="1" customWidth="1"/>
    <col min="4878" max="4879" width="8.7109375" style="3"/>
    <col min="4880" max="4880" width="53.28515625" style="3" customWidth="1"/>
    <col min="4881" max="4889" width="8.7109375" style="3"/>
    <col min="4890" max="4890" width="11.28515625" style="3" bestFit="1" customWidth="1"/>
    <col min="4891" max="5132" width="8.7109375" style="3"/>
    <col min="5133" max="5133" width="31.42578125" style="3" bestFit="1" customWidth="1"/>
    <col min="5134" max="5135" width="8.7109375" style="3"/>
    <col min="5136" max="5136" width="53.28515625" style="3" customWidth="1"/>
    <col min="5137" max="5145" width="8.7109375" style="3"/>
    <col min="5146" max="5146" width="11.28515625" style="3" bestFit="1" customWidth="1"/>
    <col min="5147" max="5388" width="8.7109375" style="3"/>
    <col min="5389" max="5389" width="31.42578125" style="3" bestFit="1" customWidth="1"/>
    <col min="5390" max="5391" width="8.7109375" style="3"/>
    <col min="5392" max="5392" width="53.28515625" style="3" customWidth="1"/>
    <col min="5393" max="5401" width="8.7109375" style="3"/>
    <col min="5402" max="5402" width="11.28515625" style="3" bestFit="1" customWidth="1"/>
    <col min="5403" max="5644" width="8.7109375" style="3"/>
    <col min="5645" max="5645" width="31.42578125" style="3" bestFit="1" customWidth="1"/>
    <col min="5646" max="5647" width="8.7109375" style="3"/>
    <col min="5648" max="5648" width="53.28515625" style="3" customWidth="1"/>
    <col min="5649" max="5657" width="8.7109375" style="3"/>
    <col min="5658" max="5658" width="11.28515625" style="3" bestFit="1" customWidth="1"/>
    <col min="5659" max="5900" width="8.7109375" style="3"/>
    <col min="5901" max="5901" width="31.42578125" style="3" bestFit="1" customWidth="1"/>
    <col min="5902" max="5903" width="8.7109375" style="3"/>
    <col min="5904" max="5904" width="53.28515625" style="3" customWidth="1"/>
    <col min="5905" max="5913" width="8.7109375" style="3"/>
    <col min="5914" max="5914" width="11.28515625" style="3" bestFit="1" customWidth="1"/>
    <col min="5915" max="6156" width="8.7109375" style="3"/>
    <col min="6157" max="6157" width="31.42578125" style="3" bestFit="1" customWidth="1"/>
    <col min="6158" max="6159" width="8.7109375" style="3"/>
    <col min="6160" max="6160" width="53.28515625" style="3" customWidth="1"/>
    <col min="6161" max="6169" width="8.7109375" style="3"/>
    <col min="6170" max="6170" width="11.28515625" style="3" bestFit="1" customWidth="1"/>
    <col min="6171" max="6412" width="8.7109375" style="3"/>
    <col min="6413" max="6413" width="31.42578125" style="3" bestFit="1" customWidth="1"/>
    <col min="6414" max="6415" width="8.7109375" style="3"/>
    <col min="6416" max="6416" width="53.28515625" style="3" customWidth="1"/>
    <col min="6417" max="6425" width="8.7109375" style="3"/>
    <col min="6426" max="6426" width="11.28515625" style="3" bestFit="1" customWidth="1"/>
    <col min="6427" max="6668" width="8.7109375" style="3"/>
    <col min="6669" max="6669" width="31.42578125" style="3" bestFit="1" customWidth="1"/>
    <col min="6670" max="6671" width="8.7109375" style="3"/>
    <col min="6672" max="6672" width="53.28515625" style="3" customWidth="1"/>
    <col min="6673" max="6681" width="8.7109375" style="3"/>
    <col min="6682" max="6682" width="11.28515625" style="3" bestFit="1" customWidth="1"/>
    <col min="6683" max="6924" width="8.7109375" style="3"/>
    <col min="6925" max="6925" width="31.42578125" style="3" bestFit="1" customWidth="1"/>
    <col min="6926" max="6927" width="8.7109375" style="3"/>
    <col min="6928" max="6928" width="53.28515625" style="3" customWidth="1"/>
    <col min="6929" max="6937" width="8.7109375" style="3"/>
    <col min="6938" max="6938" width="11.28515625" style="3" bestFit="1" customWidth="1"/>
    <col min="6939" max="7180" width="8.7109375" style="3"/>
    <col min="7181" max="7181" width="31.42578125" style="3" bestFit="1" customWidth="1"/>
    <col min="7182" max="7183" width="8.7109375" style="3"/>
    <col min="7184" max="7184" width="53.28515625" style="3" customWidth="1"/>
    <col min="7185" max="7193" width="8.7109375" style="3"/>
    <col min="7194" max="7194" width="11.28515625" style="3" bestFit="1" customWidth="1"/>
    <col min="7195" max="7436" width="8.7109375" style="3"/>
    <col min="7437" max="7437" width="31.42578125" style="3" bestFit="1" customWidth="1"/>
    <col min="7438" max="7439" width="8.7109375" style="3"/>
    <col min="7440" max="7440" width="53.28515625" style="3" customWidth="1"/>
    <col min="7441" max="7449" width="8.7109375" style="3"/>
    <col min="7450" max="7450" width="11.28515625" style="3" bestFit="1" customWidth="1"/>
    <col min="7451" max="7692" width="8.7109375" style="3"/>
    <col min="7693" max="7693" width="31.42578125" style="3" bestFit="1" customWidth="1"/>
    <col min="7694" max="7695" width="8.7109375" style="3"/>
    <col min="7696" max="7696" width="53.28515625" style="3" customWidth="1"/>
    <col min="7697" max="7705" width="8.7109375" style="3"/>
    <col min="7706" max="7706" width="11.28515625" style="3" bestFit="1" customWidth="1"/>
    <col min="7707" max="7948" width="8.7109375" style="3"/>
    <col min="7949" max="7949" width="31.42578125" style="3" bestFit="1" customWidth="1"/>
    <col min="7950" max="7951" width="8.7109375" style="3"/>
    <col min="7952" max="7952" width="53.28515625" style="3" customWidth="1"/>
    <col min="7953" max="7961" width="8.7109375" style="3"/>
    <col min="7962" max="7962" width="11.28515625" style="3" bestFit="1" customWidth="1"/>
    <col min="7963" max="8204" width="8.7109375" style="3"/>
    <col min="8205" max="8205" width="31.42578125" style="3" bestFit="1" customWidth="1"/>
    <col min="8206" max="8207" width="8.7109375" style="3"/>
    <col min="8208" max="8208" width="53.28515625" style="3" customWidth="1"/>
    <col min="8209" max="8217" width="8.7109375" style="3"/>
    <col min="8218" max="8218" width="11.28515625" style="3" bestFit="1" customWidth="1"/>
    <col min="8219" max="8460" width="8.7109375" style="3"/>
    <col min="8461" max="8461" width="31.42578125" style="3" bestFit="1" customWidth="1"/>
    <col min="8462" max="8463" width="8.7109375" style="3"/>
    <col min="8464" max="8464" width="53.28515625" style="3" customWidth="1"/>
    <col min="8465" max="8473" width="8.7109375" style="3"/>
    <col min="8474" max="8474" width="11.28515625" style="3" bestFit="1" customWidth="1"/>
    <col min="8475" max="8716" width="8.7109375" style="3"/>
    <col min="8717" max="8717" width="31.42578125" style="3" bestFit="1" customWidth="1"/>
    <col min="8718" max="8719" width="8.7109375" style="3"/>
    <col min="8720" max="8720" width="53.28515625" style="3" customWidth="1"/>
    <col min="8721" max="8729" width="8.7109375" style="3"/>
    <col min="8730" max="8730" width="11.28515625" style="3" bestFit="1" customWidth="1"/>
    <col min="8731" max="8972" width="8.7109375" style="3"/>
    <col min="8973" max="8973" width="31.42578125" style="3" bestFit="1" customWidth="1"/>
    <col min="8974" max="8975" width="8.7109375" style="3"/>
    <col min="8976" max="8976" width="53.28515625" style="3" customWidth="1"/>
    <col min="8977" max="8985" width="8.7109375" style="3"/>
    <col min="8986" max="8986" width="11.28515625" style="3" bestFit="1" customWidth="1"/>
    <col min="8987" max="9228" width="8.7109375" style="3"/>
    <col min="9229" max="9229" width="31.42578125" style="3" bestFit="1" customWidth="1"/>
    <col min="9230" max="9231" width="8.7109375" style="3"/>
    <col min="9232" max="9232" width="53.28515625" style="3" customWidth="1"/>
    <col min="9233" max="9241" width="8.7109375" style="3"/>
    <col min="9242" max="9242" width="11.28515625" style="3" bestFit="1" customWidth="1"/>
    <col min="9243" max="9484" width="8.7109375" style="3"/>
    <col min="9485" max="9485" width="31.42578125" style="3" bestFit="1" customWidth="1"/>
    <col min="9486" max="9487" width="8.7109375" style="3"/>
    <col min="9488" max="9488" width="53.28515625" style="3" customWidth="1"/>
    <col min="9489" max="9497" width="8.7109375" style="3"/>
    <col min="9498" max="9498" width="11.28515625" style="3" bestFit="1" customWidth="1"/>
    <col min="9499" max="9740" width="8.7109375" style="3"/>
    <col min="9741" max="9741" width="31.42578125" style="3" bestFit="1" customWidth="1"/>
    <col min="9742" max="9743" width="8.7109375" style="3"/>
    <col min="9744" max="9744" width="53.28515625" style="3" customWidth="1"/>
    <col min="9745" max="9753" width="8.7109375" style="3"/>
    <col min="9754" max="9754" width="11.28515625" style="3" bestFit="1" customWidth="1"/>
    <col min="9755" max="9996" width="8.7109375" style="3"/>
    <col min="9997" max="9997" width="31.42578125" style="3" bestFit="1" customWidth="1"/>
    <col min="9998" max="9999" width="8.7109375" style="3"/>
    <col min="10000" max="10000" width="53.28515625" style="3" customWidth="1"/>
    <col min="10001" max="10009" width="8.7109375" style="3"/>
    <col min="10010" max="10010" width="11.28515625" style="3" bestFit="1" customWidth="1"/>
    <col min="10011" max="10252" width="8.7109375" style="3"/>
    <col min="10253" max="10253" width="31.42578125" style="3" bestFit="1" customWidth="1"/>
    <col min="10254" max="10255" width="8.7109375" style="3"/>
    <col min="10256" max="10256" width="53.28515625" style="3" customWidth="1"/>
    <col min="10257" max="10265" width="8.7109375" style="3"/>
    <col min="10266" max="10266" width="11.28515625" style="3" bestFit="1" customWidth="1"/>
    <col min="10267" max="10508" width="8.7109375" style="3"/>
    <col min="10509" max="10509" width="31.42578125" style="3" bestFit="1" customWidth="1"/>
    <col min="10510" max="10511" width="8.7109375" style="3"/>
    <col min="10512" max="10512" width="53.28515625" style="3" customWidth="1"/>
    <col min="10513" max="10521" width="8.7109375" style="3"/>
    <col min="10522" max="10522" width="11.28515625" style="3" bestFit="1" customWidth="1"/>
    <col min="10523" max="10764" width="8.7109375" style="3"/>
    <col min="10765" max="10765" width="31.42578125" style="3" bestFit="1" customWidth="1"/>
    <col min="10766" max="10767" width="8.7109375" style="3"/>
    <col min="10768" max="10768" width="53.28515625" style="3" customWidth="1"/>
    <col min="10769" max="10777" width="8.7109375" style="3"/>
    <col min="10778" max="10778" width="11.28515625" style="3" bestFit="1" customWidth="1"/>
    <col min="10779" max="11020" width="8.7109375" style="3"/>
    <col min="11021" max="11021" width="31.42578125" style="3" bestFit="1" customWidth="1"/>
    <col min="11022" max="11023" width="8.7109375" style="3"/>
    <col min="11024" max="11024" width="53.28515625" style="3" customWidth="1"/>
    <col min="11025" max="11033" width="8.7109375" style="3"/>
    <col min="11034" max="11034" width="11.28515625" style="3" bestFit="1" customWidth="1"/>
    <col min="11035" max="11276" width="8.7109375" style="3"/>
    <col min="11277" max="11277" width="31.42578125" style="3" bestFit="1" customWidth="1"/>
    <col min="11278" max="11279" width="8.7109375" style="3"/>
    <col min="11280" max="11280" width="53.28515625" style="3" customWidth="1"/>
    <col min="11281" max="11289" width="8.7109375" style="3"/>
    <col min="11290" max="11290" width="11.28515625" style="3" bestFit="1" customWidth="1"/>
    <col min="11291" max="11532" width="8.7109375" style="3"/>
    <col min="11533" max="11533" width="31.42578125" style="3" bestFit="1" customWidth="1"/>
    <col min="11534" max="11535" width="8.7109375" style="3"/>
    <col min="11536" max="11536" width="53.28515625" style="3" customWidth="1"/>
    <col min="11537" max="11545" width="8.7109375" style="3"/>
    <col min="11546" max="11546" width="11.28515625" style="3" bestFit="1" customWidth="1"/>
    <col min="11547" max="11788" width="8.7109375" style="3"/>
    <col min="11789" max="11789" width="31.42578125" style="3" bestFit="1" customWidth="1"/>
    <col min="11790" max="11791" width="8.7109375" style="3"/>
    <col min="11792" max="11792" width="53.28515625" style="3" customWidth="1"/>
    <col min="11793" max="11801" width="8.7109375" style="3"/>
    <col min="11802" max="11802" width="11.28515625" style="3" bestFit="1" customWidth="1"/>
    <col min="11803" max="12044" width="8.7109375" style="3"/>
    <col min="12045" max="12045" width="31.42578125" style="3" bestFit="1" customWidth="1"/>
    <col min="12046" max="12047" width="8.7109375" style="3"/>
    <col min="12048" max="12048" width="53.28515625" style="3" customWidth="1"/>
    <col min="12049" max="12057" width="8.7109375" style="3"/>
    <col min="12058" max="12058" width="11.28515625" style="3" bestFit="1" customWidth="1"/>
    <col min="12059" max="12300" width="8.7109375" style="3"/>
    <col min="12301" max="12301" width="31.42578125" style="3" bestFit="1" customWidth="1"/>
    <col min="12302" max="12303" width="8.7109375" style="3"/>
    <col min="12304" max="12304" width="53.28515625" style="3" customWidth="1"/>
    <col min="12305" max="12313" width="8.7109375" style="3"/>
    <col min="12314" max="12314" width="11.28515625" style="3" bestFit="1" customWidth="1"/>
    <col min="12315" max="12556" width="8.7109375" style="3"/>
    <col min="12557" max="12557" width="31.42578125" style="3" bestFit="1" customWidth="1"/>
    <col min="12558" max="12559" width="8.7109375" style="3"/>
    <col min="12560" max="12560" width="53.28515625" style="3" customWidth="1"/>
    <col min="12561" max="12569" width="8.7109375" style="3"/>
    <col min="12570" max="12570" width="11.28515625" style="3" bestFit="1" customWidth="1"/>
    <col min="12571" max="12812" width="8.7109375" style="3"/>
    <col min="12813" max="12813" width="31.42578125" style="3" bestFit="1" customWidth="1"/>
    <col min="12814" max="12815" width="8.7109375" style="3"/>
    <col min="12816" max="12816" width="53.28515625" style="3" customWidth="1"/>
    <col min="12817" max="12825" width="8.7109375" style="3"/>
    <col min="12826" max="12826" width="11.28515625" style="3" bestFit="1" customWidth="1"/>
    <col min="12827" max="13068" width="8.7109375" style="3"/>
    <col min="13069" max="13069" width="31.42578125" style="3" bestFit="1" customWidth="1"/>
    <col min="13070" max="13071" width="8.7109375" style="3"/>
    <col min="13072" max="13072" width="53.28515625" style="3" customWidth="1"/>
    <col min="13073" max="13081" width="8.7109375" style="3"/>
    <col min="13082" max="13082" width="11.28515625" style="3" bestFit="1" customWidth="1"/>
    <col min="13083" max="13324" width="8.7109375" style="3"/>
    <col min="13325" max="13325" width="31.42578125" style="3" bestFit="1" customWidth="1"/>
    <col min="13326" max="13327" width="8.7109375" style="3"/>
    <col min="13328" max="13328" width="53.28515625" style="3" customWidth="1"/>
    <col min="13329" max="13337" width="8.7109375" style="3"/>
    <col min="13338" max="13338" width="11.28515625" style="3" bestFit="1" customWidth="1"/>
    <col min="13339" max="13580" width="8.7109375" style="3"/>
    <col min="13581" max="13581" width="31.42578125" style="3" bestFit="1" customWidth="1"/>
    <col min="13582" max="13583" width="8.7109375" style="3"/>
    <col min="13584" max="13584" width="53.28515625" style="3" customWidth="1"/>
    <col min="13585" max="13593" width="8.7109375" style="3"/>
    <col min="13594" max="13594" width="11.28515625" style="3" bestFit="1" customWidth="1"/>
    <col min="13595" max="13836" width="8.7109375" style="3"/>
    <col min="13837" max="13837" width="31.42578125" style="3" bestFit="1" customWidth="1"/>
    <col min="13838" max="13839" width="8.7109375" style="3"/>
    <col min="13840" max="13840" width="53.28515625" style="3" customWidth="1"/>
    <col min="13841" max="13849" width="8.7109375" style="3"/>
    <col min="13850" max="13850" width="11.28515625" style="3" bestFit="1" customWidth="1"/>
    <col min="13851" max="14092" width="8.7109375" style="3"/>
    <col min="14093" max="14093" width="31.42578125" style="3" bestFit="1" customWidth="1"/>
    <col min="14094" max="14095" width="8.7109375" style="3"/>
    <col min="14096" max="14096" width="53.28515625" style="3" customWidth="1"/>
    <col min="14097" max="14105" width="8.7109375" style="3"/>
    <col min="14106" max="14106" width="11.28515625" style="3" bestFit="1" customWidth="1"/>
    <col min="14107" max="14348" width="8.7109375" style="3"/>
    <col min="14349" max="14349" width="31.42578125" style="3" bestFit="1" customWidth="1"/>
    <col min="14350" max="14351" width="8.7109375" style="3"/>
    <col min="14352" max="14352" width="53.28515625" style="3" customWidth="1"/>
    <col min="14353" max="14361" width="8.7109375" style="3"/>
    <col min="14362" max="14362" width="11.28515625" style="3" bestFit="1" customWidth="1"/>
    <col min="14363" max="14604" width="8.7109375" style="3"/>
    <col min="14605" max="14605" width="31.42578125" style="3" bestFit="1" customWidth="1"/>
    <col min="14606" max="14607" width="8.7109375" style="3"/>
    <col min="14608" max="14608" width="53.28515625" style="3" customWidth="1"/>
    <col min="14609" max="14617" width="8.7109375" style="3"/>
    <col min="14618" max="14618" width="11.28515625" style="3" bestFit="1" customWidth="1"/>
    <col min="14619" max="14860" width="8.7109375" style="3"/>
    <col min="14861" max="14861" width="31.42578125" style="3" bestFit="1" customWidth="1"/>
    <col min="14862" max="14863" width="8.7109375" style="3"/>
    <col min="14864" max="14864" width="53.28515625" style="3" customWidth="1"/>
    <col min="14865" max="14873" width="8.7109375" style="3"/>
    <col min="14874" max="14874" width="11.28515625" style="3" bestFit="1" customWidth="1"/>
    <col min="14875" max="15116" width="8.7109375" style="3"/>
    <col min="15117" max="15117" width="31.42578125" style="3" bestFit="1" customWidth="1"/>
    <col min="15118" max="15119" width="8.7109375" style="3"/>
    <col min="15120" max="15120" width="53.28515625" style="3" customWidth="1"/>
    <col min="15121" max="15129" width="8.7109375" style="3"/>
    <col min="15130" max="15130" width="11.28515625" style="3" bestFit="1" customWidth="1"/>
    <col min="15131" max="15372" width="8.7109375" style="3"/>
    <col min="15373" max="15373" width="31.42578125" style="3" bestFit="1" customWidth="1"/>
    <col min="15374" max="15375" width="8.7109375" style="3"/>
    <col min="15376" max="15376" width="53.28515625" style="3" customWidth="1"/>
    <col min="15377" max="15385" width="8.7109375" style="3"/>
    <col min="15386" max="15386" width="11.28515625" style="3" bestFit="1" customWidth="1"/>
    <col min="15387" max="15628" width="8.7109375" style="3"/>
    <col min="15629" max="15629" width="31.42578125" style="3" bestFit="1" customWidth="1"/>
    <col min="15630" max="15631" width="8.7109375" style="3"/>
    <col min="15632" max="15632" width="53.28515625" style="3" customWidth="1"/>
    <col min="15633" max="15641" width="8.7109375" style="3"/>
    <col min="15642" max="15642" width="11.28515625" style="3" bestFit="1" customWidth="1"/>
    <col min="15643" max="15884" width="8.7109375" style="3"/>
    <col min="15885" max="15885" width="31.42578125" style="3" bestFit="1" customWidth="1"/>
    <col min="15886" max="15887" width="8.7109375" style="3"/>
    <col min="15888" max="15888" width="53.28515625" style="3" customWidth="1"/>
    <col min="15889" max="15897" width="8.7109375" style="3"/>
    <col min="15898" max="15898" width="11.28515625" style="3" bestFit="1" customWidth="1"/>
    <col min="15899" max="16140" width="8.7109375" style="3"/>
    <col min="16141" max="16141" width="31.42578125" style="3" bestFit="1" customWidth="1"/>
    <col min="16142" max="16143" width="8.7109375" style="3"/>
    <col min="16144" max="16144" width="53.28515625" style="3" customWidth="1"/>
    <col min="16145" max="16153" width="8.7109375" style="3"/>
    <col min="16154" max="16154" width="11.28515625" style="3" bestFit="1" customWidth="1"/>
    <col min="16155" max="16384" width="8.7109375" style="3"/>
  </cols>
  <sheetData>
    <row r="1" spans="1:29" ht="15.75" thickBot="1">
      <c r="B1" s="180" t="s">
        <v>2</v>
      </c>
      <c r="C1" s="181"/>
      <c r="D1" s="181"/>
      <c r="E1" s="181"/>
      <c r="F1" s="181"/>
      <c r="G1" s="181"/>
      <c r="H1" s="181"/>
      <c r="I1" s="181"/>
      <c r="J1" s="181"/>
      <c r="K1" s="181"/>
      <c r="L1" s="181"/>
      <c r="M1" s="181"/>
    </row>
    <row r="2" spans="1:29" ht="72">
      <c r="A2" s="182" t="s">
        <v>3</v>
      </c>
      <c r="B2" s="4" t="s">
        <v>4</v>
      </c>
      <c r="C2" s="5" t="s">
        <v>5</v>
      </c>
      <c r="D2" s="5" t="s">
        <v>6</v>
      </c>
      <c r="E2" s="5" t="s">
        <v>7</v>
      </c>
      <c r="F2" s="5" t="s">
        <v>8</v>
      </c>
      <c r="G2" s="5" t="s">
        <v>9</v>
      </c>
      <c r="H2" s="5" t="s">
        <v>10</v>
      </c>
      <c r="I2" s="5" t="s">
        <v>11</v>
      </c>
      <c r="J2" s="5" t="s">
        <v>12</v>
      </c>
      <c r="K2" s="5" t="s">
        <v>13</v>
      </c>
      <c r="L2" s="5" t="s">
        <v>14</v>
      </c>
      <c r="M2" s="6" t="s">
        <v>15</v>
      </c>
      <c r="N2" s="7" t="s">
        <v>16</v>
      </c>
      <c r="O2" s="8" t="s">
        <v>17</v>
      </c>
      <c r="P2" s="8" t="s">
        <v>18</v>
      </c>
      <c r="Q2" s="8" t="s">
        <v>19</v>
      </c>
      <c r="R2" s="8" t="s">
        <v>20</v>
      </c>
      <c r="S2" s="8" t="s">
        <v>21</v>
      </c>
      <c r="T2" s="9" t="s">
        <v>22</v>
      </c>
    </row>
    <row r="3" spans="1:29" ht="60.75" customHeight="1">
      <c r="A3" s="183"/>
      <c r="B3" s="10" t="s">
        <v>23</v>
      </c>
      <c r="C3" s="10" t="s">
        <v>24</v>
      </c>
      <c r="D3" s="11" t="s">
        <v>25</v>
      </c>
      <c r="E3" s="11" t="s">
        <v>26</v>
      </c>
      <c r="F3" s="11" t="s">
        <v>25</v>
      </c>
      <c r="G3" s="12" t="s">
        <v>26</v>
      </c>
      <c r="H3" s="13" t="s">
        <v>25</v>
      </c>
      <c r="I3" s="12" t="s">
        <v>27</v>
      </c>
      <c r="J3" s="11" t="s">
        <v>28</v>
      </c>
      <c r="K3" s="10" t="s">
        <v>29</v>
      </c>
      <c r="L3" s="12" t="s">
        <v>30</v>
      </c>
      <c r="M3" s="14" t="s">
        <v>31</v>
      </c>
      <c r="N3" s="15" t="s">
        <v>32</v>
      </c>
      <c r="O3" s="16">
        <v>8</v>
      </c>
      <c r="P3" s="16"/>
      <c r="Q3" s="17" t="s">
        <v>33</v>
      </c>
      <c r="R3" s="18" t="s">
        <v>34</v>
      </c>
      <c r="S3" s="18">
        <v>500</v>
      </c>
      <c r="T3" s="19" t="s">
        <v>35</v>
      </c>
      <c r="AC3" s="20"/>
    </row>
    <row r="4" spans="1:29" ht="60.75" customHeight="1">
      <c r="A4" s="183"/>
      <c r="B4" s="10" t="s">
        <v>36</v>
      </c>
      <c r="C4" s="10" t="s">
        <v>24</v>
      </c>
      <c r="D4" s="11" t="s">
        <v>25</v>
      </c>
      <c r="E4" s="11" t="s">
        <v>26</v>
      </c>
      <c r="F4" s="11" t="s">
        <v>25</v>
      </c>
      <c r="G4" s="12" t="s">
        <v>26</v>
      </c>
      <c r="H4" s="13" t="s">
        <v>37</v>
      </c>
      <c r="I4" s="12" t="s">
        <v>27</v>
      </c>
      <c r="J4" s="11" t="s">
        <v>28</v>
      </c>
      <c r="K4" s="10" t="s">
        <v>29</v>
      </c>
      <c r="L4" s="12" t="s">
        <v>30</v>
      </c>
      <c r="M4" s="14" t="s">
        <v>38</v>
      </c>
      <c r="N4" s="15" t="s">
        <v>32</v>
      </c>
      <c r="O4" s="16">
        <v>10</v>
      </c>
      <c r="P4" s="16"/>
      <c r="Q4" s="17" t="s">
        <v>39</v>
      </c>
      <c r="R4" s="18" t="s">
        <v>34</v>
      </c>
      <c r="S4" s="18">
        <v>500</v>
      </c>
      <c r="T4" s="19" t="s">
        <v>40</v>
      </c>
      <c r="AC4" s="20"/>
    </row>
    <row r="5" spans="1:29" ht="60.75" customHeight="1">
      <c r="A5" s="183"/>
      <c r="B5" s="10" t="s">
        <v>23</v>
      </c>
      <c r="C5" s="10" t="s">
        <v>24</v>
      </c>
      <c r="D5" s="11" t="s">
        <v>25</v>
      </c>
      <c r="E5" s="11" t="s">
        <v>26</v>
      </c>
      <c r="F5" s="11" t="s">
        <v>25</v>
      </c>
      <c r="G5" s="12" t="s">
        <v>26</v>
      </c>
      <c r="H5" s="13" t="s">
        <v>25</v>
      </c>
      <c r="I5" s="12" t="s">
        <v>27</v>
      </c>
      <c r="J5" s="11" t="s">
        <v>28</v>
      </c>
      <c r="K5" s="10" t="s">
        <v>29</v>
      </c>
      <c r="L5" s="12" t="s">
        <v>30</v>
      </c>
      <c r="M5" s="14" t="s">
        <v>41</v>
      </c>
      <c r="N5" s="16" t="s">
        <v>42</v>
      </c>
      <c r="O5" s="16">
        <v>14</v>
      </c>
      <c r="P5" s="16"/>
      <c r="Q5" s="17" t="s">
        <v>43</v>
      </c>
      <c r="R5" s="18" t="s">
        <v>44</v>
      </c>
      <c r="S5" s="21">
        <v>1095</v>
      </c>
      <c r="T5" s="19" t="s">
        <v>45</v>
      </c>
      <c r="AC5" s="20"/>
    </row>
    <row r="6" spans="1:29" ht="60.75" customHeight="1">
      <c r="A6" s="183"/>
      <c r="B6" s="10" t="s">
        <v>23</v>
      </c>
      <c r="C6" s="10" t="s">
        <v>24</v>
      </c>
      <c r="D6" s="11" t="s">
        <v>25</v>
      </c>
      <c r="E6" s="11" t="s">
        <v>26</v>
      </c>
      <c r="F6" s="11" t="s">
        <v>25</v>
      </c>
      <c r="G6" s="12" t="s">
        <v>26</v>
      </c>
      <c r="H6" s="13" t="s">
        <v>25</v>
      </c>
      <c r="I6" s="12" t="s">
        <v>27</v>
      </c>
      <c r="J6" s="11" t="s">
        <v>28</v>
      </c>
      <c r="K6" s="10" t="s">
        <v>29</v>
      </c>
      <c r="L6" s="12" t="s">
        <v>30</v>
      </c>
      <c r="M6" s="14" t="s">
        <v>46</v>
      </c>
      <c r="N6" s="22" t="s">
        <v>42</v>
      </c>
      <c r="O6" s="22">
        <v>4</v>
      </c>
      <c r="P6" s="22"/>
      <c r="Q6" s="17" t="s">
        <v>43</v>
      </c>
      <c r="R6" s="23" t="s">
        <v>34</v>
      </c>
      <c r="S6" s="21">
        <v>80</v>
      </c>
      <c r="T6" s="19" t="s">
        <v>47</v>
      </c>
      <c r="AC6" s="20"/>
    </row>
    <row r="7" spans="1:29" ht="60.75" customHeight="1">
      <c r="A7" s="183"/>
      <c r="B7" s="10" t="s">
        <v>23</v>
      </c>
      <c r="C7" s="10" t="s">
        <v>24</v>
      </c>
      <c r="D7" s="11" t="s">
        <v>25</v>
      </c>
      <c r="E7" s="11" t="s">
        <v>26</v>
      </c>
      <c r="F7" s="11" t="s">
        <v>25</v>
      </c>
      <c r="G7" s="12" t="s">
        <v>26</v>
      </c>
      <c r="H7" s="13" t="s">
        <v>25</v>
      </c>
      <c r="I7" s="12" t="s">
        <v>27</v>
      </c>
      <c r="J7" s="11" t="s">
        <v>28</v>
      </c>
      <c r="K7" s="10" t="s">
        <v>29</v>
      </c>
      <c r="L7" s="12" t="s">
        <v>30</v>
      </c>
      <c r="M7" s="14" t="s">
        <v>48</v>
      </c>
      <c r="N7" s="22" t="s">
        <v>42</v>
      </c>
      <c r="O7" s="22"/>
      <c r="P7" s="22">
        <v>8</v>
      </c>
      <c r="Q7" s="17" t="s">
        <v>43</v>
      </c>
      <c r="R7" s="23" t="s">
        <v>34</v>
      </c>
      <c r="S7" s="23">
        <v>150</v>
      </c>
      <c r="T7" s="19" t="s">
        <v>49</v>
      </c>
      <c r="AC7" s="20"/>
    </row>
    <row r="8" spans="1:29" ht="60.75" customHeight="1">
      <c r="A8" s="183"/>
      <c r="B8" s="10" t="s">
        <v>23</v>
      </c>
      <c r="C8" s="10" t="s">
        <v>24</v>
      </c>
      <c r="D8" s="11" t="s">
        <v>25</v>
      </c>
      <c r="E8" s="11" t="s">
        <v>26</v>
      </c>
      <c r="F8" s="11" t="s">
        <v>25</v>
      </c>
      <c r="G8" s="12" t="s">
        <v>26</v>
      </c>
      <c r="H8" s="13" t="s">
        <v>25</v>
      </c>
      <c r="I8" s="12" t="s">
        <v>27</v>
      </c>
      <c r="J8" s="11" t="s">
        <v>28</v>
      </c>
      <c r="K8" s="10" t="s">
        <v>29</v>
      </c>
      <c r="L8" s="12" t="s">
        <v>30</v>
      </c>
      <c r="M8" s="14" t="s">
        <v>50</v>
      </c>
      <c r="N8" s="22" t="s">
        <v>51</v>
      </c>
      <c r="O8" s="24"/>
      <c r="P8" s="24">
        <v>20</v>
      </c>
      <c r="Q8" s="25" t="s">
        <v>43</v>
      </c>
      <c r="R8" s="23" t="s">
        <v>34</v>
      </c>
      <c r="S8" s="23">
        <v>230</v>
      </c>
      <c r="T8" s="19" t="s">
        <v>52</v>
      </c>
      <c r="AC8" s="20"/>
    </row>
    <row r="9" spans="1:29" ht="60.75" customHeight="1">
      <c r="A9" s="183"/>
      <c r="B9" s="10" t="s">
        <v>23</v>
      </c>
      <c r="C9" s="10" t="s">
        <v>24</v>
      </c>
      <c r="D9" s="11" t="s">
        <v>25</v>
      </c>
      <c r="E9" s="11" t="s">
        <v>26</v>
      </c>
      <c r="F9" s="11" t="s">
        <v>25</v>
      </c>
      <c r="G9" s="12" t="s">
        <v>26</v>
      </c>
      <c r="H9" s="13" t="s">
        <v>25</v>
      </c>
      <c r="I9" s="12" t="s">
        <v>27</v>
      </c>
      <c r="J9" s="11" t="s">
        <v>28</v>
      </c>
      <c r="K9" s="10" t="s">
        <v>29</v>
      </c>
      <c r="L9" s="12" t="s">
        <v>30</v>
      </c>
      <c r="M9" s="14" t="s">
        <v>53</v>
      </c>
      <c r="N9" s="22" t="s">
        <v>51</v>
      </c>
      <c r="O9" s="24">
        <v>14</v>
      </c>
      <c r="P9" s="24"/>
      <c r="Q9" s="25" t="s">
        <v>43</v>
      </c>
      <c r="R9" s="23" t="s">
        <v>44</v>
      </c>
      <c r="S9" s="23">
        <v>4500</v>
      </c>
      <c r="T9" s="19" t="s">
        <v>54</v>
      </c>
      <c r="AC9" s="20"/>
    </row>
    <row r="10" spans="1:29" ht="60.75" customHeight="1">
      <c r="A10" s="183"/>
      <c r="B10" s="10" t="s">
        <v>23</v>
      </c>
      <c r="C10" s="10" t="s">
        <v>24</v>
      </c>
      <c r="D10" s="11" t="s">
        <v>25</v>
      </c>
      <c r="E10" s="11" t="s">
        <v>26</v>
      </c>
      <c r="F10" s="11" t="s">
        <v>25</v>
      </c>
      <c r="G10" s="12" t="s">
        <v>26</v>
      </c>
      <c r="H10" s="13" t="s">
        <v>25</v>
      </c>
      <c r="I10" s="12" t="s">
        <v>27</v>
      </c>
      <c r="J10" s="11" t="s">
        <v>28</v>
      </c>
      <c r="K10" s="10" t="s">
        <v>29</v>
      </c>
      <c r="L10" s="12" t="s">
        <v>30</v>
      </c>
      <c r="M10" s="14" t="s">
        <v>55</v>
      </c>
      <c r="N10" s="22" t="s">
        <v>51</v>
      </c>
      <c r="O10" s="24"/>
      <c r="P10" s="24">
        <v>10</v>
      </c>
      <c r="Q10" s="25" t="s">
        <v>43</v>
      </c>
      <c r="R10" s="23" t="s">
        <v>44</v>
      </c>
      <c r="S10" s="23">
        <v>3200</v>
      </c>
      <c r="T10" s="19" t="s">
        <v>56</v>
      </c>
      <c r="AC10" s="20"/>
    </row>
    <row r="11" spans="1:29" ht="60.75" customHeight="1">
      <c r="A11" s="183"/>
      <c r="B11" s="10" t="s">
        <v>23</v>
      </c>
      <c r="C11" s="10" t="s">
        <v>24</v>
      </c>
      <c r="D11" s="11" t="s">
        <v>25</v>
      </c>
      <c r="E11" s="11" t="s">
        <v>26</v>
      </c>
      <c r="F11" s="11" t="s">
        <v>25</v>
      </c>
      <c r="G11" s="12" t="s">
        <v>26</v>
      </c>
      <c r="H11" s="13" t="s">
        <v>25</v>
      </c>
      <c r="I11" s="12" t="s">
        <v>27</v>
      </c>
      <c r="J11" s="11" t="s">
        <v>28</v>
      </c>
      <c r="K11" s="10" t="s">
        <v>29</v>
      </c>
      <c r="L11" s="12" t="s">
        <v>30</v>
      </c>
      <c r="M11" s="14" t="s">
        <v>57</v>
      </c>
      <c r="N11" s="22" t="s">
        <v>51</v>
      </c>
      <c r="O11" s="24"/>
      <c r="P11" s="24">
        <v>32</v>
      </c>
      <c r="Q11" s="25" t="s">
        <v>43</v>
      </c>
      <c r="R11" s="23" t="s">
        <v>44</v>
      </c>
      <c r="S11" s="23">
        <v>7680</v>
      </c>
      <c r="T11" s="19" t="s">
        <v>58</v>
      </c>
      <c r="AC11" s="20"/>
    </row>
    <row r="12" spans="1:29" ht="60.75" customHeight="1">
      <c r="A12" s="183"/>
      <c r="B12" s="10" t="s">
        <v>23</v>
      </c>
      <c r="C12" s="10" t="s">
        <v>24</v>
      </c>
      <c r="D12" s="11" t="s">
        <v>59</v>
      </c>
      <c r="E12" s="11" t="s">
        <v>60</v>
      </c>
      <c r="F12" s="11" t="s">
        <v>61</v>
      </c>
      <c r="G12" s="12" t="s">
        <v>62</v>
      </c>
      <c r="H12" s="13" t="s">
        <v>63</v>
      </c>
      <c r="I12" s="12" t="s">
        <v>64</v>
      </c>
      <c r="J12" s="11" t="s">
        <v>65</v>
      </c>
      <c r="K12" s="10" t="s">
        <v>65</v>
      </c>
      <c r="L12" s="12" t="s">
        <v>66</v>
      </c>
      <c r="M12" s="14" t="s">
        <v>67</v>
      </c>
      <c r="N12" s="26" t="s">
        <v>68</v>
      </c>
      <c r="O12" s="11"/>
      <c r="P12" s="11">
        <v>16</v>
      </c>
      <c r="Q12" s="26"/>
      <c r="R12" s="26" t="s">
        <v>0</v>
      </c>
      <c r="S12" s="27">
        <v>1500</v>
      </c>
      <c r="T12" s="28" t="s">
        <v>69</v>
      </c>
      <c r="AC12" s="20"/>
    </row>
    <row r="13" spans="1:29" ht="60.75" customHeight="1">
      <c r="A13" s="183"/>
      <c r="B13" s="10" t="s">
        <v>23</v>
      </c>
      <c r="C13" s="10" t="s">
        <v>24</v>
      </c>
      <c r="D13" s="11" t="s">
        <v>59</v>
      </c>
      <c r="E13" s="11" t="s">
        <v>60</v>
      </c>
      <c r="F13" s="11" t="s">
        <v>61</v>
      </c>
      <c r="G13" s="12" t="s">
        <v>62</v>
      </c>
      <c r="H13" s="13" t="s">
        <v>63</v>
      </c>
      <c r="I13" s="12" t="s">
        <v>64</v>
      </c>
      <c r="J13" s="11" t="s">
        <v>65</v>
      </c>
      <c r="K13" s="10" t="s">
        <v>65</v>
      </c>
      <c r="L13" s="12" t="s">
        <v>66</v>
      </c>
      <c r="M13" s="14" t="s">
        <v>70</v>
      </c>
      <c r="N13" s="26" t="s">
        <v>68</v>
      </c>
      <c r="O13" s="12"/>
      <c r="P13" s="12">
        <v>19</v>
      </c>
      <c r="Q13" s="12"/>
      <c r="R13" s="12" t="s">
        <v>0</v>
      </c>
      <c r="S13" s="29">
        <v>1500</v>
      </c>
      <c r="T13" s="28" t="s">
        <v>71</v>
      </c>
      <c r="AC13" s="20"/>
    </row>
    <row r="14" spans="1:29" ht="60.75" customHeight="1">
      <c r="A14" s="183"/>
      <c r="B14" s="10" t="s">
        <v>23</v>
      </c>
      <c r="C14" s="10" t="s">
        <v>24</v>
      </c>
      <c r="D14" s="11" t="s">
        <v>59</v>
      </c>
      <c r="E14" s="11" t="s">
        <v>60</v>
      </c>
      <c r="F14" s="11" t="s">
        <v>61</v>
      </c>
      <c r="G14" s="12" t="s">
        <v>62</v>
      </c>
      <c r="H14" s="13" t="s">
        <v>63</v>
      </c>
      <c r="I14" s="12" t="s">
        <v>64</v>
      </c>
      <c r="J14" s="11" t="s">
        <v>65</v>
      </c>
      <c r="K14" s="10" t="s">
        <v>65</v>
      </c>
      <c r="L14" s="12" t="s">
        <v>66</v>
      </c>
      <c r="M14" s="14" t="s">
        <v>72</v>
      </c>
      <c r="N14" s="26" t="s">
        <v>73</v>
      </c>
      <c r="O14" s="12">
        <v>15</v>
      </c>
      <c r="P14" s="12"/>
      <c r="Q14" s="12" t="s">
        <v>74</v>
      </c>
      <c r="R14" s="12" t="s">
        <v>1</v>
      </c>
      <c r="S14" s="29"/>
      <c r="T14" s="28" t="s">
        <v>75</v>
      </c>
      <c r="AC14" s="20"/>
    </row>
    <row r="15" spans="1:29" ht="60.75" customHeight="1">
      <c r="A15" s="183"/>
      <c r="B15" s="10">
        <v>90</v>
      </c>
      <c r="C15" s="10" t="s">
        <v>24</v>
      </c>
      <c r="D15" s="11">
        <v>902</v>
      </c>
      <c r="E15" s="11" t="s">
        <v>76</v>
      </c>
      <c r="F15" s="11">
        <v>90902</v>
      </c>
      <c r="G15" s="12" t="s">
        <v>77</v>
      </c>
      <c r="H15" s="13" t="s">
        <v>78</v>
      </c>
      <c r="I15" s="12" t="s">
        <v>79</v>
      </c>
      <c r="J15" s="11" t="s">
        <v>80</v>
      </c>
      <c r="K15" s="10" t="s">
        <v>80</v>
      </c>
      <c r="L15" s="12" t="s">
        <v>30</v>
      </c>
      <c r="M15" s="14" t="s">
        <v>81</v>
      </c>
      <c r="N15" s="26" t="s">
        <v>68</v>
      </c>
      <c r="O15" s="30">
        <v>21</v>
      </c>
      <c r="P15" s="30"/>
      <c r="Q15" s="30" t="s">
        <v>82</v>
      </c>
      <c r="R15" s="30" t="s">
        <v>0</v>
      </c>
      <c r="S15" s="29">
        <v>1250</v>
      </c>
      <c r="T15" s="30" t="s">
        <v>83</v>
      </c>
      <c r="AC15" s="20"/>
    </row>
    <row r="16" spans="1:29" ht="60.75" customHeight="1" thickBot="1">
      <c r="A16" s="183"/>
      <c r="B16" s="10">
        <v>90</v>
      </c>
      <c r="C16" s="10" t="s">
        <v>24</v>
      </c>
      <c r="D16" s="11">
        <v>902</v>
      </c>
      <c r="E16" s="11" t="s">
        <v>76</v>
      </c>
      <c r="F16" s="11">
        <v>90902</v>
      </c>
      <c r="G16" s="12" t="s">
        <v>77</v>
      </c>
      <c r="H16" s="13" t="s">
        <v>78</v>
      </c>
      <c r="I16" s="12" t="s">
        <v>79</v>
      </c>
      <c r="J16" s="11" t="s">
        <v>80</v>
      </c>
      <c r="K16" s="10" t="s">
        <v>80</v>
      </c>
      <c r="L16" s="12" t="s">
        <v>30</v>
      </c>
      <c r="M16" s="14" t="s">
        <v>84</v>
      </c>
      <c r="N16" s="26" t="s">
        <v>68</v>
      </c>
      <c r="O16" s="30"/>
      <c r="P16" s="30">
        <v>8</v>
      </c>
      <c r="Q16" s="30" t="s">
        <v>82</v>
      </c>
      <c r="R16" s="30" t="s">
        <v>0</v>
      </c>
      <c r="S16" s="29">
        <v>1000</v>
      </c>
      <c r="T16" s="30" t="s">
        <v>85</v>
      </c>
      <c r="AC16" s="20"/>
    </row>
    <row r="17" spans="1:29" ht="60.75" customHeight="1" thickBot="1">
      <c r="A17" s="183"/>
      <c r="B17" s="10" t="s">
        <v>23</v>
      </c>
      <c r="C17" s="10" t="s">
        <v>24</v>
      </c>
      <c r="D17" s="11">
        <v>201</v>
      </c>
      <c r="E17" s="11" t="s">
        <v>86</v>
      </c>
      <c r="F17" s="11" t="s">
        <v>87</v>
      </c>
      <c r="G17" s="12" t="s">
        <v>88</v>
      </c>
      <c r="H17" s="13" t="s">
        <v>89</v>
      </c>
      <c r="I17" s="12" t="s">
        <v>90</v>
      </c>
      <c r="J17" s="11" t="s">
        <v>91</v>
      </c>
      <c r="K17" s="10" t="s">
        <v>29</v>
      </c>
      <c r="L17" s="12"/>
      <c r="M17" s="14" t="s">
        <v>92</v>
      </c>
      <c r="N17" s="31" t="s">
        <v>73</v>
      </c>
      <c r="O17" s="32"/>
      <c r="P17" s="32">
        <v>8</v>
      </c>
      <c r="Q17" s="31" t="s">
        <v>74</v>
      </c>
      <c r="R17" s="31" t="s">
        <v>1</v>
      </c>
      <c r="S17" s="33">
        <v>320</v>
      </c>
      <c r="T17" s="31" t="s">
        <v>93</v>
      </c>
      <c r="AC17" s="20"/>
    </row>
    <row r="18" spans="1:29" ht="60.75" customHeight="1">
      <c r="A18" s="183"/>
      <c r="B18" s="10" t="s">
        <v>36</v>
      </c>
      <c r="C18" s="10" t="s">
        <v>24</v>
      </c>
      <c r="D18" s="11">
        <v>201</v>
      </c>
      <c r="E18" s="11" t="s">
        <v>86</v>
      </c>
      <c r="F18" s="11" t="s">
        <v>94</v>
      </c>
      <c r="G18" s="12" t="s">
        <v>88</v>
      </c>
      <c r="H18" s="13" t="s">
        <v>95</v>
      </c>
      <c r="I18" s="12" t="s">
        <v>90</v>
      </c>
      <c r="J18" s="11" t="s">
        <v>91</v>
      </c>
      <c r="K18" s="10" t="s">
        <v>29</v>
      </c>
      <c r="L18" s="12"/>
      <c r="M18" s="14" t="s">
        <v>96</v>
      </c>
      <c r="N18" s="31" t="s">
        <v>73</v>
      </c>
      <c r="O18" s="32">
        <v>10</v>
      </c>
      <c r="P18" s="32"/>
      <c r="Q18" s="31" t="s">
        <v>74</v>
      </c>
      <c r="R18" s="31" t="s">
        <v>1</v>
      </c>
      <c r="S18" s="33">
        <v>400</v>
      </c>
      <c r="T18" s="31" t="s">
        <v>93</v>
      </c>
      <c r="AC18" s="20"/>
    </row>
    <row r="19" spans="1:29" ht="60.75" customHeight="1">
      <c r="A19" s="183"/>
      <c r="B19" s="10" t="s">
        <v>23</v>
      </c>
      <c r="C19" s="10" t="s">
        <v>24</v>
      </c>
      <c r="D19" s="11">
        <v>201</v>
      </c>
      <c r="E19" s="11" t="s">
        <v>86</v>
      </c>
      <c r="F19" s="11" t="s">
        <v>97</v>
      </c>
      <c r="G19" s="12" t="s">
        <v>98</v>
      </c>
      <c r="H19" s="13" t="s">
        <v>99</v>
      </c>
      <c r="I19" s="12" t="s">
        <v>90</v>
      </c>
      <c r="J19" s="11" t="s">
        <v>91</v>
      </c>
      <c r="K19" s="10" t="s">
        <v>29</v>
      </c>
      <c r="L19" s="12"/>
      <c r="M19" s="14" t="s">
        <v>100</v>
      </c>
      <c r="N19" s="34" t="s">
        <v>68</v>
      </c>
      <c r="O19" s="35">
        <v>4</v>
      </c>
      <c r="P19" s="35"/>
      <c r="Q19" s="34" t="s">
        <v>74</v>
      </c>
      <c r="R19" s="34" t="s">
        <v>0</v>
      </c>
      <c r="S19" s="36">
        <v>280</v>
      </c>
      <c r="T19" s="34" t="s">
        <v>93</v>
      </c>
      <c r="AC19" s="20"/>
    </row>
    <row r="20" spans="1:29" ht="60.75" customHeight="1">
      <c r="A20" s="183"/>
      <c r="B20" s="10" t="s">
        <v>23</v>
      </c>
      <c r="C20" s="10" t="s">
        <v>24</v>
      </c>
      <c r="D20" s="11">
        <v>201</v>
      </c>
      <c r="E20" s="11" t="s">
        <v>86</v>
      </c>
      <c r="F20" s="11" t="s">
        <v>101</v>
      </c>
      <c r="G20" s="12" t="s">
        <v>102</v>
      </c>
      <c r="H20" s="13" t="s">
        <v>103</v>
      </c>
      <c r="I20" s="12" t="s">
        <v>104</v>
      </c>
      <c r="J20" s="11" t="s">
        <v>28</v>
      </c>
      <c r="K20" s="10" t="s">
        <v>29</v>
      </c>
      <c r="L20" s="12"/>
      <c r="M20" s="14" t="s">
        <v>105</v>
      </c>
      <c r="N20" s="34" t="s">
        <v>68</v>
      </c>
      <c r="O20" s="35">
        <v>4</v>
      </c>
      <c r="P20" s="35"/>
      <c r="Q20" s="34" t="s">
        <v>74</v>
      </c>
      <c r="R20" s="35" t="s">
        <v>0</v>
      </c>
      <c r="S20" s="36">
        <v>80</v>
      </c>
      <c r="T20" s="34" t="s">
        <v>93</v>
      </c>
      <c r="AC20" s="20"/>
    </row>
    <row r="21" spans="1:29" ht="60.75" customHeight="1">
      <c r="A21" s="183"/>
      <c r="B21" s="10" t="s">
        <v>23</v>
      </c>
      <c r="C21" s="10" t="s">
        <v>24</v>
      </c>
      <c r="D21" s="11">
        <v>201</v>
      </c>
      <c r="E21" s="11" t="s">
        <v>86</v>
      </c>
      <c r="F21" s="11" t="s">
        <v>106</v>
      </c>
      <c r="G21" s="12" t="s">
        <v>107</v>
      </c>
      <c r="H21" s="13" t="s">
        <v>108</v>
      </c>
      <c r="I21" s="12" t="s">
        <v>109</v>
      </c>
      <c r="J21" s="11" t="s">
        <v>28</v>
      </c>
      <c r="K21" s="10" t="s">
        <v>29</v>
      </c>
      <c r="L21" s="12"/>
      <c r="M21" s="14" t="s">
        <v>110</v>
      </c>
      <c r="N21" s="34" t="s">
        <v>68</v>
      </c>
      <c r="O21" s="35">
        <v>2</v>
      </c>
      <c r="P21" s="35"/>
      <c r="Q21" s="34" t="s">
        <v>74</v>
      </c>
      <c r="R21" s="35" t="s">
        <v>0</v>
      </c>
      <c r="S21" s="36">
        <v>40</v>
      </c>
      <c r="T21" s="34" t="s">
        <v>93</v>
      </c>
      <c r="AC21" s="20"/>
    </row>
    <row r="22" spans="1:29" ht="60.75" customHeight="1" thickBot="1">
      <c r="A22" s="183"/>
      <c r="B22" s="10" t="s">
        <v>23</v>
      </c>
      <c r="C22" s="10" t="s">
        <v>24</v>
      </c>
      <c r="D22" s="11">
        <v>201</v>
      </c>
      <c r="E22" s="11" t="s">
        <v>86</v>
      </c>
      <c r="F22" s="11" t="s">
        <v>106</v>
      </c>
      <c r="G22" s="12" t="s">
        <v>111</v>
      </c>
      <c r="H22" s="37" t="s">
        <v>89</v>
      </c>
      <c r="I22" s="12" t="s">
        <v>112</v>
      </c>
      <c r="J22" s="11" t="s">
        <v>113</v>
      </c>
      <c r="K22" s="10" t="s">
        <v>29</v>
      </c>
      <c r="L22" s="12"/>
      <c r="M22" s="14" t="s">
        <v>114</v>
      </c>
      <c r="N22" s="38" t="s">
        <v>68</v>
      </c>
      <c r="O22" s="39">
        <v>1</v>
      </c>
      <c r="P22" s="39"/>
      <c r="Q22" s="38" t="s">
        <v>115</v>
      </c>
      <c r="R22" s="39" t="s">
        <v>0</v>
      </c>
      <c r="S22" s="40">
        <v>20</v>
      </c>
      <c r="T22" s="38" t="s">
        <v>93</v>
      </c>
      <c r="AC22" s="20"/>
    </row>
    <row r="23" spans="1:29" ht="60.75" customHeight="1">
      <c r="A23" s="183"/>
      <c r="B23" s="10" t="s">
        <v>23</v>
      </c>
      <c r="C23" s="10" t="s">
        <v>24</v>
      </c>
      <c r="D23" s="11">
        <v>201</v>
      </c>
      <c r="E23" s="11" t="s">
        <v>86</v>
      </c>
      <c r="F23" s="11" t="s">
        <v>97</v>
      </c>
      <c r="G23" s="12" t="s">
        <v>102</v>
      </c>
      <c r="H23" s="13" t="s">
        <v>116</v>
      </c>
      <c r="I23" s="12" t="s">
        <v>117</v>
      </c>
      <c r="J23" s="11" t="s">
        <v>118</v>
      </c>
      <c r="K23" s="10" t="s">
        <v>119</v>
      </c>
      <c r="L23" s="12"/>
      <c r="M23" s="14" t="s">
        <v>120</v>
      </c>
      <c r="N23" s="31" t="s">
        <v>68</v>
      </c>
      <c r="O23" s="32">
        <v>16</v>
      </c>
      <c r="P23" s="32"/>
      <c r="Q23" s="31" t="s">
        <v>74</v>
      </c>
      <c r="R23" s="31" t="s">
        <v>0</v>
      </c>
      <c r="S23" s="33">
        <v>580</v>
      </c>
      <c r="T23" s="31" t="s">
        <v>93</v>
      </c>
      <c r="AC23" s="20"/>
    </row>
    <row r="24" spans="1:29" ht="60.75" customHeight="1">
      <c r="A24" s="183"/>
      <c r="B24" s="10" t="s">
        <v>23</v>
      </c>
      <c r="C24" s="10" t="s">
        <v>24</v>
      </c>
      <c r="D24" s="11">
        <v>201</v>
      </c>
      <c r="E24" s="11" t="s">
        <v>86</v>
      </c>
      <c r="F24" s="11" t="s">
        <v>121</v>
      </c>
      <c r="G24" s="12" t="s">
        <v>122</v>
      </c>
      <c r="H24" s="13" t="s">
        <v>116</v>
      </c>
      <c r="I24" s="12" t="s">
        <v>117</v>
      </c>
      <c r="J24" s="11" t="s">
        <v>118</v>
      </c>
      <c r="K24" s="10" t="s">
        <v>119</v>
      </c>
      <c r="L24" s="12"/>
      <c r="M24" s="14" t="s">
        <v>123</v>
      </c>
      <c r="N24" s="34" t="s">
        <v>68</v>
      </c>
      <c r="O24" s="35"/>
      <c r="P24" s="35">
        <v>8</v>
      </c>
      <c r="Q24" s="34" t="s">
        <v>74</v>
      </c>
      <c r="R24" s="34" t="s">
        <v>0</v>
      </c>
      <c r="S24" s="36">
        <v>286</v>
      </c>
      <c r="T24" s="34" t="s">
        <v>93</v>
      </c>
      <c r="AC24" s="20"/>
    </row>
    <row r="25" spans="1:29" ht="60.75" customHeight="1" thickBot="1">
      <c r="A25" s="183"/>
      <c r="B25" s="10" t="s">
        <v>23</v>
      </c>
      <c r="C25" s="10" t="s">
        <v>24</v>
      </c>
      <c r="D25" s="11">
        <v>201</v>
      </c>
      <c r="E25" s="11" t="s">
        <v>86</v>
      </c>
      <c r="F25" s="11" t="s">
        <v>97</v>
      </c>
      <c r="G25" s="12" t="s">
        <v>102</v>
      </c>
      <c r="H25" s="13" t="s">
        <v>124</v>
      </c>
      <c r="I25" s="12" t="s">
        <v>125</v>
      </c>
      <c r="J25" s="11" t="s">
        <v>126</v>
      </c>
      <c r="K25" s="10" t="s">
        <v>119</v>
      </c>
      <c r="L25" s="12"/>
      <c r="M25" s="14" t="s">
        <v>127</v>
      </c>
      <c r="N25" s="38" t="s">
        <v>68</v>
      </c>
      <c r="O25" s="39">
        <v>4</v>
      </c>
      <c r="P25" s="41"/>
      <c r="Q25" s="38" t="s">
        <v>74</v>
      </c>
      <c r="R25" s="38" t="s">
        <v>0</v>
      </c>
      <c r="S25" s="40">
        <v>80</v>
      </c>
      <c r="T25" s="38" t="s">
        <v>93</v>
      </c>
      <c r="AC25" s="20"/>
    </row>
    <row r="26" spans="1:29" ht="60.75" customHeight="1">
      <c r="A26" s="183"/>
      <c r="B26" s="10" t="s">
        <v>23</v>
      </c>
      <c r="C26" s="10" t="s">
        <v>24</v>
      </c>
      <c r="D26" s="11">
        <v>201</v>
      </c>
      <c r="E26" s="11" t="s">
        <v>86</v>
      </c>
      <c r="F26" s="11" t="s">
        <v>97</v>
      </c>
      <c r="G26" s="12" t="s">
        <v>128</v>
      </c>
      <c r="H26" s="13" t="s">
        <v>129</v>
      </c>
      <c r="I26" s="12" t="s">
        <v>130</v>
      </c>
      <c r="J26" s="11" t="s">
        <v>131</v>
      </c>
      <c r="K26" s="10" t="s">
        <v>132</v>
      </c>
      <c r="L26" s="12"/>
      <c r="M26" s="14" t="s">
        <v>133</v>
      </c>
      <c r="N26" s="31" t="s">
        <v>68</v>
      </c>
      <c r="O26" s="32">
        <v>10</v>
      </c>
      <c r="P26" s="32"/>
      <c r="Q26" s="31" t="s">
        <v>74</v>
      </c>
      <c r="R26" s="31" t="s">
        <v>0</v>
      </c>
      <c r="S26" s="42">
        <v>380</v>
      </c>
      <c r="T26" s="31" t="s">
        <v>93</v>
      </c>
      <c r="AC26" s="20"/>
    </row>
    <row r="27" spans="1:29" ht="60.75" customHeight="1" thickBot="1">
      <c r="A27" s="183"/>
      <c r="B27" s="10" t="s">
        <v>23</v>
      </c>
      <c r="C27" s="10" t="s">
        <v>24</v>
      </c>
      <c r="D27" s="11">
        <v>201</v>
      </c>
      <c r="E27" s="11" t="s">
        <v>86</v>
      </c>
      <c r="F27" s="11" t="s">
        <v>134</v>
      </c>
      <c r="G27" s="12" t="s">
        <v>122</v>
      </c>
      <c r="H27" s="13" t="s">
        <v>129</v>
      </c>
      <c r="I27" s="12" t="s">
        <v>130</v>
      </c>
      <c r="J27" s="11" t="s">
        <v>131</v>
      </c>
      <c r="K27" s="10" t="s">
        <v>132</v>
      </c>
      <c r="L27" s="12"/>
      <c r="M27" s="14" t="s">
        <v>135</v>
      </c>
      <c r="N27" s="38" t="s">
        <v>68</v>
      </c>
      <c r="O27" s="39"/>
      <c r="P27" s="39">
        <v>8</v>
      </c>
      <c r="Q27" s="38" t="s">
        <v>74</v>
      </c>
      <c r="R27" s="38" t="s">
        <v>0</v>
      </c>
      <c r="S27" s="43">
        <v>125</v>
      </c>
      <c r="T27" s="38" t="s">
        <v>93</v>
      </c>
      <c r="AC27" s="20"/>
    </row>
    <row r="28" spans="1:29" ht="60.75" customHeight="1">
      <c r="A28" s="183"/>
      <c r="B28" s="10" t="s">
        <v>23</v>
      </c>
      <c r="C28" s="10" t="s">
        <v>24</v>
      </c>
      <c r="D28" s="11">
        <v>201</v>
      </c>
      <c r="E28" s="11" t="s">
        <v>86</v>
      </c>
      <c r="F28" s="11" t="s">
        <v>106</v>
      </c>
      <c r="G28" s="12" t="s">
        <v>136</v>
      </c>
      <c r="H28" s="13" t="s">
        <v>137</v>
      </c>
      <c r="I28" s="12" t="s">
        <v>138</v>
      </c>
      <c r="J28" s="11" t="s">
        <v>139</v>
      </c>
      <c r="K28" s="10" t="s">
        <v>29</v>
      </c>
      <c r="L28" s="12"/>
      <c r="M28" s="14" t="s">
        <v>140</v>
      </c>
      <c r="N28" s="31" t="s">
        <v>68</v>
      </c>
      <c r="O28" s="32">
        <v>10</v>
      </c>
      <c r="P28" s="32"/>
      <c r="Q28" s="31" t="s">
        <v>141</v>
      </c>
      <c r="R28" s="32" t="s">
        <v>0</v>
      </c>
      <c r="S28" s="42">
        <v>600</v>
      </c>
      <c r="T28" s="31" t="s">
        <v>142</v>
      </c>
      <c r="AC28" s="20"/>
    </row>
    <row r="29" spans="1:29" ht="60.75" customHeight="1" thickBot="1">
      <c r="A29" s="183"/>
      <c r="B29" s="10" t="s">
        <v>23</v>
      </c>
      <c r="C29" s="10" t="s">
        <v>24</v>
      </c>
      <c r="D29" s="11">
        <v>201</v>
      </c>
      <c r="E29" s="11" t="s">
        <v>86</v>
      </c>
      <c r="F29" s="11" t="s">
        <v>106</v>
      </c>
      <c r="G29" s="12" t="s">
        <v>143</v>
      </c>
      <c r="H29" s="13" t="s">
        <v>137</v>
      </c>
      <c r="I29" s="12" t="s">
        <v>138</v>
      </c>
      <c r="J29" s="11" t="s">
        <v>139</v>
      </c>
      <c r="K29" s="10" t="s">
        <v>29</v>
      </c>
      <c r="L29" s="12"/>
      <c r="M29" s="14" t="s">
        <v>144</v>
      </c>
      <c r="N29" s="38" t="s">
        <v>68</v>
      </c>
      <c r="O29" s="39"/>
      <c r="P29" s="39">
        <v>8</v>
      </c>
      <c r="Q29" s="38" t="s">
        <v>141</v>
      </c>
      <c r="R29" s="39" t="s">
        <v>0</v>
      </c>
      <c r="S29" s="43">
        <v>160</v>
      </c>
      <c r="T29" s="38" t="s">
        <v>142</v>
      </c>
      <c r="AC29" s="20"/>
    </row>
    <row r="30" spans="1:29" ht="60.75" customHeight="1">
      <c r="A30" s="183"/>
      <c r="B30" s="10" t="s">
        <v>23</v>
      </c>
      <c r="C30" s="10" t="s">
        <v>145</v>
      </c>
      <c r="D30" s="11" t="s">
        <v>146</v>
      </c>
      <c r="E30" s="11" t="s">
        <v>147</v>
      </c>
      <c r="F30" s="11" t="s">
        <v>148</v>
      </c>
      <c r="G30" s="12" t="s">
        <v>149</v>
      </c>
      <c r="H30" s="13" t="s">
        <v>150</v>
      </c>
      <c r="I30" s="12" t="s">
        <v>151</v>
      </c>
      <c r="J30" s="11" t="s">
        <v>152</v>
      </c>
      <c r="K30" s="10" t="s">
        <v>153</v>
      </c>
      <c r="L30" s="12"/>
      <c r="M30" s="14" t="s">
        <v>154</v>
      </c>
      <c r="N30" s="44" t="s">
        <v>68</v>
      </c>
      <c r="O30" s="45"/>
      <c r="P30" s="46"/>
      <c r="Q30" s="47"/>
      <c r="R30" s="47"/>
      <c r="S30" s="48"/>
      <c r="T30" s="49" t="s">
        <v>155</v>
      </c>
      <c r="AC30" s="20"/>
    </row>
    <row r="31" spans="1:29" ht="60.75" customHeight="1">
      <c r="A31" s="183"/>
      <c r="B31" s="10" t="s">
        <v>23</v>
      </c>
      <c r="C31" s="10" t="s">
        <v>145</v>
      </c>
      <c r="D31" s="11" t="s">
        <v>146</v>
      </c>
      <c r="E31" s="11" t="s">
        <v>147</v>
      </c>
      <c r="F31" s="11" t="s">
        <v>156</v>
      </c>
      <c r="G31" s="12" t="s">
        <v>149</v>
      </c>
      <c r="H31" s="13" t="s">
        <v>150</v>
      </c>
      <c r="I31" s="12" t="s">
        <v>151</v>
      </c>
      <c r="J31" s="11" t="s">
        <v>152</v>
      </c>
      <c r="K31" s="10" t="s">
        <v>153</v>
      </c>
      <c r="L31" s="12"/>
      <c r="M31" s="14" t="s">
        <v>157</v>
      </c>
      <c r="N31" s="50" t="s">
        <v>68</v>
      </c>
      <c r="O31" s="51">
        <v>2</v>
      </c>
      <c r="P31" s="52"/>
      <c r="Q31" s="52" t="s">
        <v>158</v>
      </c>
      <c r="R31" s="53" t="s">
        <v>0</v>
      </c>
      <c r="S31" s="54">
        <v>50</v>
      </c>
      <c r="T31" s="49" t="s">
        <v>159</v>
      </c>
      <c r="AC31" s="20"/>
    </row>
    <row r="32" spans="1:29" ht="60.75" customHeight="1">
      <c r="A32" s="183"/>
      <c r="B32" s="10" t="s">
        <v>23</v>
      </c>
      <c r="C32" s="10" t="s">
        <v>24</v>
      </c>
      <c r="D32" s="11">
        <v>202</v>
      </c>
      <c r="E32" s="11" t="s">
        <v>160</v>
      </c>
      <c r="F32" s="11" t="s">
        <v>161</v>
      </c>
      <c r="G32" s="12" t="s">
        <v>162</v>
      </c>
      <c r="H32" s="13" t="s">
        <v>163</v>
      </c>
      <c r="I32" s="12" t="s">
        <v>164</v>
      </c>
      <c r="J32" s="11" t="s">
        <v>165</v>
      </c>
      <c r="K32" s="10" t="s">
        <v>166</v>
      </c>
      <c r="L32" s="12" t="s">
        <v>167</v>
      </c>
      <c r="M32" s="14" t="s">
        <v>168</v>
      </c>
      <c r="N32" s="55" t="s">
        <v>68</v>
      </c>
      <c r="O32" s="56">
        <v>8</v>
      </c>
      <c r="P32" s="56"/>
      <c r="Q32" s="57" t="s">
        <v>74</v>
      </c>
      <c r="R32" s="55" t="s">
        <v>0</v>
      </c>
      <c r="S32" s="58">
        <f>550.8/14*8</f>
        <v>314.74285714285713</v>
      </c>
      <c r="T32" s="59" t="s">
        <v>169</v>
      </c>
      <c r="AC32" s="20"/>
    </row>
    <row r="33" spans="1:32" ht="60.75" customHeight="1">
      <c r="A33" s="183"/>
      <c r="B33" s="10" t="s">
        <v>23</v>
      </c>
      <c r="C33" s="10" t="s">
        <v>24</v>
      </c>
      <c r="D33" s="11">
        <v>202</v>
      </c>
      <c r="E33" s="11" t="s">
        <v>160</v>
      </c>
      <c r="F33" s="11" t="s">
        <v>170</v>
      </c>
      <c r="G33" s="12" t="s">
        <v>171</v>
      </c>
      <c r="H33" s="13" t="s">
        <v>163</v>
      </c>
      <c r="I33" s="12" t="s">
        <v>164</v>
      </c>
      <c r="J33" s="11" t="s">
        <v>165</v>
      </c>
      <c r="K33" s="10" t="s">
        <v>166</v>
      </c>
      <c r="L33" s="12" t="s">
        <v>167</v>
      </c>
      <c r="M33" s="14" t="s">
        <v>172</v>
      </c>
      <c r="N33" s="55" t="s">
        <v>68</v>
      </c>
      <c r="O33" s="53"/>
      <c r="P33" s="53">
        <v>20</v>
      </c>
      <c r="Q33" s="57" t="s">
        <v>74</v>
      </c>
      <c r="R33" s="55" t="s">
        <v>0</v>
      </c>
      <c r="S33" s="58">
        <f>658.09/30*22</f>
        <v>482.59933333333333</v>
      </c>
      <c r="T33" s="55" t="s">
        <v>173</v>
      </c>
      <c r="AC33" s="20"/>
    </row>
    <row r="34" spans="1:32" ht="60.75" customHeight="1">
      <c r="A34" s="183"/>
      <c r="B34" s="10" t="s">
        <v>23</v>
      </c>
      <c r="C34" s="10" t="s">
        <v>24</v>
      </c>
      <c r="D34" s="11">
        <v>202</v>
      </c>
      <c r="E34" s="11" t="s">
        <v>160</v>
      </c>
      <c r="F34" s="11" t="s">
        <v>174</v>
      </c>
      <c r="G34" s="12" t="s">
        <v>175</v>
      </c>
      <c r="H34" s="13" t="s">
        <v>176</v>
      </c>
      <c r="I34" s="12" t="s">
        <v>177</v>
      </c>
      <c r="J34" s="11" t="s">
        <v>178</v>
      </c>
      <c r="K34" s="10" t="s">
        <v>179</v>
      </c>
      <c r="L34" s="12" t="s">
        <v>167</v>
      </c>
      <c r="M34" s="14" t="s">
        <v>180</v>
      </c>
      <c r="N34" s="55" t="s">
        <v>68</v>
      </c>
      <c r="O34" s="53"/>
      <c r="P34" s="53">
        <v>20</v>
      </c>
      <c r="Q34" s="57" t="s">
        <v>74</v>
      </c>
      <c r="R34" s="55" t="s">
        <v>0</v>
      </c>
      <c r="S34" s="58">
        <v>600</v>
      </c>
      <c r="T34" s="55" t="s">
        <v>181</v>
      </c>
      <c r="AC34" s="20"/>
    </row>
    <row r="35" spans="1:32" ht="60.75" customHeight="1">
      <c r="A35" s="183"/>
      <c r="B35" s="10" t="s">
        <v>23</v>
      </c>
      <c r="C35" s="10" t="s">
        <v>24</v>
      </c>
      <c r="D35" s="11">
        <v>202</v>
      </c>
      <c r="E35" s="11" t="s">
        <v>160</v>
      </c>
      <c r="F35" s="11" t="s">
        <v>161</v>
      </c>
      <c r="G35" s="12" t="s">
        <v>162</v>
      </c>
      <c r="H35" s="13" t="s">
        <v>176</v>
      </c>
      <c r="I35" s="12" t="s">
        <v>177</v>
      </c>
      <c r="J35" s="11" t="s">
        <v>178</v>
      </c>
      <c r="K35" s="10" t="s">
        <v>179</v>
      </c>
      <c r="L35" s="12" t="s">
        <v>167</v>
      </c>
      <c r="M35" s="14" t="s">
        <v>182</v>
      </c>
      <c r="N35" s="55" t="s">
        <v>68</v>
      </c>
      <c r="O35" s="53">
        <v>8</v>
      </c>
      <c r="P35" s="53"/>
      <c r="Q35" s="57" t="s">
        <v>74</v>
      </c>
      <c r="R35" s="55" t="s">
        <v>0</v>
      </c>
      <c r="S35" s="58">
        <f>800/32*8</f>
        <v>200</v>
      </c>
      <c r="T35" s="55" t="s">
        <v>183</v>
      </c>
      <c r="AC35" s="20"/>
    </row>
    <row r="36" spans="1:32" ht="60.75" customHeight="1">
      <c r="A36" s="183"/>
      <c r="B36" s="10" t="s">
        <v>23</v>
      </c>
      <c r="C36" s="10" t="s">
        <v>24</v>
      </c>
      <c r="D36" s="11">
        <v>202</v>
      </c>
      <c r="E36" s="11" t="s">
        <v>160</v>
      </c>
      <c r="F36" s="11" t="s">
        <v>184</v>
      </c>
      <c r="G36" s="12" t="s">
        <v>185</v>
      </c>
      <c r="H36" s="13" t="s">
        <v>176</v>
      </c>
      <c r="I36" s="12" t="s">
        <v>177</v>
      </c>
      <c r="J36" s="11" t="s">
        <v>178</v>
      </c>
      <c r="K36" s="10" t="s">
        <v>179</v>
      </c>
      <c r="L36" s="12" t="s">
        <v>167</v>
      </c>
      <c r="M36" s="14" t="s">
        <v>186</v>
      </c>
      <c r="N36" s="55" t="s">
        <v>68</v>
      </c>
      <c r="O36" s="53"/>
      <c r="P36" s="53">
        <v>10</v>
      </c>
      <c r="Q36" s="57" t="s">
        <v>74</v>
      </c>
      <c r="R36" s="55" t="s">
        <v>34</v>
      </c>
      <c r="S36" s="58">
        <v>600</v>
      </c>
      <c r="T36" s="55" t="s">
        <v>187</v>
      </c>
      <c r="AC36" s="20"/>
    </row>
    <row r="37" spans="1:32" ht="60.75" customHeight="1">
      <c r="A37" s="183"/>
      <c r="B37" s="10" t="s">
        <v>23</v>
      </c>
      <c r="C37" s="10" t="s">
        <v>24</v>
      </c>
      <c r="D37" s="11">
        <v>202</v>
      </c>
      <c r="E37" s="11" t="s">
        <v>160</v>
      </c>
      <c r="F37" s="11" t="s">
        <v>188</v>
      </c>
      <c r="G37" s="12" t="s">
        <v>185</v>
      </c>
      <c r="H37" s="13" t="s">
        <v>189</v>
      </c>
      <c r="I37" s="12" t="s">
        <v>190</v>
      </c>
      <c r="J37" s="11" t="s">
        <v>152</v>
      </c>
      <c r="K37" s="10" t="s">
        <v>166</v>
      </c>
      <c r="L37" s="12" t="s">
        <v>167</v>
      </c>
      <c r="M37" s="14" t="s">
        <v>191</v>
      </c>
      <c r="N37" s="55" t="s">
        <v>68</v>
      </c>
      <c r="O37" s="53"/>
      <c r="P37" s="56">
        <v>4</v>
      </c>
      <c r="Q37" s="57" t="s">
        <v>74</v>
      </c>
      <c r="R37" s="55" t="s">
        <v>0</v>
      </c>
      <c r="S37" s="58">
        <v>220</v>
      </c>
      <c r="T37" s="55" t="s">
        <v>187</v>
      </c>
      <c r="AC37" s="20"/>
    </row>
    <row r="38" spans="1:32" ht="60.75" customHeight="1">
      <c r="A38" s="183"/>
      <c r="B38" s="10" t="s">
        <v>23</v>
      </c>
      <c r="C38" s="10" t="s">
        <v>24</v>
      </c>
      <c r="D38" s="11">
        <v>203</v>
      </c>
      <c r="E38" s="11" t="s">
        <v>192</v>
      </c>
      <c r="F38" s="11" t="s">
        <v>193</v>
      </c>
      <c r="G38" s="12" t="s">
        <v>194</v>
      </c>
      <c r="H38" s="13" t="s">
        <v>195</v>
      </c>
      <c r="I38" s="12" t="s">
        <v>196</v>
      </c>
      <c r="J38" s="11" t="s">
        <v>197</v>
      </c>
      <c r="K38" s="10" t="s">
        <v>197</v>
      </c>
      <c r="L38" s="12" t="s">
        <v>167</v>
      </c>
      <c r="M38" s="14" t="s">
        <v>198</v>
      </c>
      <c r="N38" s="60" t="s">
        <v>73</v>
      </c>
      <c r="O38" s="61">
        <v>8</v>
      </c>
      <c r="P38" s="61"/>
      <c r="Q38" s="60" t="s">
        <v>115</v>
      </c>
      <c r="R38" s="60" t="s">
        <v>0</v>
      </c>
      <c r="S38" s="62">
        <v>430</v>
      </c>
      <c r="T38" s="60" t="s">
        <v>199</v>
      </c>
      <c r="AC38" s="20"/>
    </row>
    <row r="39" spans="1:32" ht="60.75" customHeight="1">
      <c r="A39" s="183"/>
      <c r="B39" s="10" t="s">
        <v>23</v>
      </c>
      <c r="C39" s="10" t="s">
        <v>24</v>
      </c>
      <c r="D39" s="11">
        <v>203</v>
      </c>
      <c r="E39" s="11" t="s">
        <v>192</v>
      </c>
      <c r="F39" s="11" t="s">
        <v>193</v>
      </c>
      <c r="G39" s="12" t="s">
        <v>194</v>
      </c>
      <c r="H39" s="13" t="s">
        <v>195</v>
      </c>
      <c r="I39" s="12" t="s">
        <v>196</v>
      </c>
      <c r="J39" s="11" t="s">
        <v>197</v>
      </c>
      <c r="K39" s="10" t="s">
        <v>197</v>
      </c>
      <c r="L39" s="12" t="s">
        <v>167</v>
      </c>
      <c r="M39" s="14" t="s">
        <v>200</v>
      </c>
      <c r="N39" s="60" t="s">
        <v>68</v>
      </c>
      <c r="O39" s="61"/>
      <c r="P39" s="61">
        <v>4</v>
      </c>
      <c r="Q39" s="60" t="s">
        <v>115</v>
      </c>
      <c r="R39" s="60" t="s">
        <v>0</v>
      </c>
      <c r="S39" s="62">
        <v>300</v>
      </c>
      <c r="T39" s="60" t="s">
        <v>201</v>
      </c>
      <c r="AC39" s="20"/>
    </row>
    <row r="40" spans="1:32" ht="60.75" customHeight="1">
      <c r="A40" s="183"/>
      <c r="B40" s="10" t="s">
        <v>23</v>
      </c>
      <c r="C40" s="10" t="s">
        <v>24</v>
      </c>
      <c r="D40" s="11">
        <v>203</v>
      </c>
      <c r="E40" s="11" t="s">
        <v>192</v>
      </c>
      <c r="F40" s="11" t="s">
        <v>193</v>
      </c>
      <c r="G40" s="12" t="s">
        <v>194</v>
      </c>
      <c r="H40" s="13" t="s">
        <v>195</v>
      </c>
      <c r="I40" s="12" t="s">
        <v>196</v>
      </c>
      <c r="J40" s="11" t="s">
        <v>197</v>
      </c>
      <c r="K40" s="10" t="s">
        <v>197</v>
      </c>
      <c r="L40" s="12" t="s">
        <v>167</v>
      </c>
      <c r="M40" s="14" t="s">
        <v>202</v>
      </c>
      <c r="N40" s="60" t="s">
        <v>68</v>
      </c>
      <c r="O40" s="61"/>
      <c r="P40" s="61">
        <v>10</v>
      </c>
      <c r="Q40" s="60" t="s">
        <v>115</v>
      </c>
      <c r="R40" s="60" t="s">
        <v>0</v>
      </c>
      <c r="S40" s="62">
        <v>530</v>
      </c>
      <c r="T40" s="60" t="s">
        <v>203</v>
      </c>
      <c r="AC40" s="20"/>
    </row>
    <row r="41" spans="1:32" ht="60.75" customHeight="1">
      <c r="A41" s="183"/>
      <c r="B41" s="10" t="s">
        <v>23</v>
      </c>
      <c r="C41" s="10" t="s">
        <v>24</v>
      </c>
      <c r="D41" s="11">
        <v>203</v>
      </c>
      <c r="E41" s="11" t="s">
        <v>192</v>
      </c>
      <c r="F41" s="11" t="s">
        <v>204</v>
      </c>
      <c r="G41" s="12" t="s">
        <v>205</v>
      </c>
      <c r="H41" s="13" t="s">
        <v>206</v>
      </c>
      <c r="I41" s="12" t="s">
        <v>207</v>
      </c>
      <c r="J41" s="11" t="s">
        <v>208</v>
      </c>
      <c r="K41" s="10" t="s">
        <v>208</v>
      </c>
      <c r="L41" s="12" t="s">
        <v>167</v>
      </c>
      <c r="M41" s="14" t="s">
        <v>209</v>
      </c>
      <c r="N41" s="60" t="s">
        <v>73</v>
      </c>
      <c r="O41" s="61">
        <v>18</v>
      </c>
      <c r="P41" s="61"/>
      <c r="Q41" s="60" t="s">
        <v>115</v>
      </c>
      <c r="R41" s="60" t="s">
        <v>0</v>
      </c>
      <c r="S41" s="62">
        <v>903</v>
      </c>
      <c r="T41" s="60" t="s">
        <v>210</v>
      </c>
      <c r="AC41" s="20"/>
    </row>
    <row r="42" spans="1:32" ht="60.75" customHeight="1">
      <c r="A42" s="183"/>
      <c r="B42" s="10" t="s">
        <v>23</v>
      </c>
      <c r="C42" s="10" t="s">
        <v>24</v>
      </c>
      <c r="D42" s="11">
        <v>203</v>
      </c>
      <c r="E42" s="11" t="s">
        <v>192</v>
      </c>
      <c r="F42" s="63" t="s">
        <v>204</v>
      </c>
      <c r="G42" s="11" t="s">
        <v>205</v>
      </c>
      <c r="H42" s="64" t="s">
        <v>206</v>
      </c>
      <c r="I42" s="12" t="s">
        <v>207</v>
      </c>
      <c r="J42" s="11" t="s">
        <v>208</v>
      </c>
      <c r="K42" s="11" t="s">
        <v>208</v>
      </c>
      <c r="L42" s="12" t="s">
        <v>167</v>
      </c>
      <c r="M42" s="14" t="s">
        <v>211</v>
      </c>
      <c r="N42" s="60" t="s">
        <v>68</v>
      </c>
      <c r="O42" s="61">
        <v>2</v>
      </c>
      <c r="P42" s="61"/>
      <c r="Q42" s="60" t="s">
        <v>115</v>
      </c>
      <c r="R42" s="60" t="s">
        <v>0</v>
      </c>
      <c r="S42" s="62">
        <v>903</v>
      </c>
      <c r="T42" s="60" t="s">
        <v>212</v>
      </c>
      <c r="AC42" s="20"/>
    </row>
    <row r="43" spans="1:32" ht="60.75" customHeight="1">
      <c r="A43" s="183"/>
      <c r="B43" s="10" t="s">
        <v>23</v>
      </c>
      <c r="C43" s="10" t="s">
        <v>24</v>
      </c>
      <c r="D43" s="11">
        <v>203</v>
      </c>
      <c r="E43" s="11" t="s">
        <v>192</v>
      </c>
      <c r="F43" s="11" t="s">
        <v>204</v>
      </c>
      <c r="G43" s="12" t="s">
        <v>205</v>
      </c>
      <c r="H43" s="13" t="s">
        <v>206</v>
      </c>
      <c r="I43" s="12" t="s">
        <v>207</v>
      </c>
      <c r="J43" s="11" t="s">
        <v>208</v>
      </c>
      <c r="K43" s="10" t="s">
        <v>208</v>
      </c>
      <c r="L43" s="12" t="s">
        <v>167</v>
      </c>
      <c r="M43" s="14" t="s">
        <v>213</v>
      </c>
      <c r="N43" s="60" t="s">
        <v>68</v>
      </c>
      <c r="O43" s="61"/>
      <c r="P43" s="61">
        <v>16</v>
      </c>
      <c r="Q43" s="60" t="s">
        <v>115</v>
      </c>
      <c r="R43" s="60" t="s">
        <v>0</v>
      </c>
      <c r="S43" s="62">
        <v>3580</v>
      </c>
      <c r="T43" s="60" t="s">
        <v>214</v>
      </c>
      <c r="AC43" s="20"/>
    </row>
    <row r="44" spans="1:32" ht="60.75" customHeight="1">
      <c r="A44" s="183"/>
      <c r="B44" s="10" t="s">
        <v>23</v>
      </c>
      <c r="C44" s="10" t="s">
        <v>24</v>
      </c>
      <c r="D44" s="11">
        <v>203</v>
      </c>
      <c r="E44" s="11" t="s">
        <v>192</v>
      </c>
      <c r="F44" s="11" t="s">
        <v>204</v>
      </c>
      <c r="G44" s="12" t="s">
        <v>205</v>
      </c>
      <c r="H44" s="13" t="s">
        <v>206</v>
      </c>
      <c r="I44" s="12" t="s">
        <v>207</v>
      </c>
      <c r="J44" s="11" t="s">
        <v>208</v>
      </c>
      <c r="K44" s="10" t="s">
        <v>208</v>
      </c>
      <c r="L44" s="12" t="s">
        <v>167</v>
      </c>
      <c r="M44" s="14" t="s">
        <v>215</v>
      </c>
      <c r="N44" s="60" t="s">
        <v>68</v>
      </c>
      <c r="O44" s="61"/>
      <c r="P44" s="61">
        <v>20</v>
      </c>
      <c r="Q44" s="60" t="s">
        <v>115</v>
      </c>
      <c r="R44" s="60" t="s">
        <v>0</v>
      </c>
      <c r="S44" s="62">
        <v>762</v>
      </c>
      <c r="T44" s="60" t="s">
        <v>216</v>
      </c>
      <c r="AC44" s="20"/>
    </row>
    <row r="45" spans="1:32" ht="60.75" customHeight="1" thickBot="1">
      <c r="A45" s="183"/>
      <c r="B45" s="10" t="s">
        <v>23</v>
      </c>
      <c r="C45" s="10" t="s">
        <v>145</v>
      </c>
      <c r="D45" s="11">
        <v>904</v>
      </c>
      <c r="E45" s="11" t="s">
        <v>217</v>
      </c>
      <c r="F45" s="11" t="s">
        <v>37</v>
      </c>
      <c r="G45" s="12" t="s">
        <v>218</v>
      </c>
      <c r="H45" s="13"/>
      <c r="I45" s="12"/>
      <c r="J45" s="11" t="s">
        <v>219</v>
      </c>
      <c r="K45" s="10" t="s">
        <v>219</v>
      </c>
      <c r="L45" s="12" t="s">
        <v>30</v>
      </c>
      <c r="M45" s="14" t="s">
        <v>220</v>
      </c>
      <c r="N45" s="65" t="s">
        <v>68</v>
      </c>
      <c r="O45" s="12"/>
      <c r="P45" s="12">
        <v>12</v>
      </c>
      <c r="Q45" s="12" t="s">
        <v>82</v>
      </c>
      <c r="R45" s="12" t="s">
        <v>0</v>
      </c>
      <c r="S45" s="66">
        <v>400</v>
      </c>
      <c r="T45" s="65" t="s">
        <v>221</v>
      </c>
      <c r="AC45" s="20"/>
    </row>
    <row r="46" spans="1:32" ht="79.5" customHeight="1">
      <c r="A46" s="184" t="s">
        <v>222</v>
      </c>
      <c r="B46" s="67" t="s">
        <v>4</v>
      </c>
      <c r="C46" s="68" t="s">
        <v>5</v>
      </c>
      <c r="D46" s="68" t="s">
        <v>6</v>
      </c>
      <c r="E46" s="68" t="s">
        <v>7</v>
      </c>
      <c r="F46" s="68" t="s">
        <v>8</v>
      </c>
      <c r="G46" s="68" t="s">
        <v>9</v>
      </c>
      <c r="H46" s="68" t="s">
        <v>10</v>
      </c>
      <c r="I46" s="68" t="s">
        <v>11</v>
      </c>
      <c r="J46" s="68" t="s">
        <v>12</v>
      </c>
      <c r="K46" s="68" t="s">
        <v>13</v>
      </c>
      <c r="L46" s="68" t="s">
        <v>14</v>
      </c>
      <c r="M46" s="69" t="s">
        <v>15</v>
      </c>
      <c r="N46" s="70" t="s">
        <v>16</v>
      </c>
      <c r="O46" s="71" t="s">
        <v>21</v>
      </c>
      <c r="P46" s="72" t="s">
        <v>22</v>
      </c>
      <c r="Q46" s="73" t="s">
        <v>223</v>
      </c>
      <c r="R46" s="74" t="s">
        <v>224</v>
      </c>
      <c r="S46" s="74" t="s">
        <v>225</v>
      </c>
      <c r="T46" s="74" t="s">
        <v>226</v>
      </c>
      <c r="U46" s="75" t="s">
        <v>227</v>
      </c>
      <c r="V46" s="75" t="s">
        <v>228</v>
      </c>
      <c r="W46" s="76" t="s">
        <v>229</v>
      </c>
    </row>
    <row r="47" spans="1:32" ht="60" customHeight="1">
      <c r="A47" s="185"/>
      <c r="B47" s="77" t="s">
        <v>23</v>
      </c>
      <c r="C47" s="78" t="s">
        <v>24</v>
      </c>
      <c r="D47" s="77" t="s">
        <v>25</v>
      </c>
      <c r="E47" s="78" t="s">
        <v>26</v>
      </c>
      <c r="F47" s="77" t="s">
        <v>25</v>
      </c>
      <c r="G47" s="78" t="s">
        <v>26</v>
      </c>
      <c r="H47" s="77" t="s">
        <v>25</v>
      </c>
      <c r="I47" s="79" t="s">
        <v>27</v>
      </c>
      <c r="J47" s="79" t="s">
        <v>28</v>
      </c>
      <c r="K47" s="79" t="s">
        <v>29</v>
      </c>
      <c r="L47" s="79" t="s">
        <v>30</v>
      </c>
      <c r="M47" s="80" t="s">
        <v>230</v>
      </c>
      <c r="N47" s="81" t="s">
        <v>42</v>
      </c>
      <c r="O47" s="82">
        <v>1500</v>
      </c>
      <c r="P47" s="83" t="s">
        <v>231</v>
      </c>
      <c r="Q47" s="81" t="s">
        <v>0</v>
      </c>
      <c r="R47" s="81" t="s">
        <v>0</v>
      </c>
      <c r="S47" s="84" t="s">
        <v>232</v>
      </c>
      <c r="T47" s="81" t="s">
        <v>0</v>
      </c>
      <c r="U47" s="84" t="s">
        <v>232</v>
      </c>
      <c r="V47" s="84" t="s">
        <v>232</v>
      </c>
      <c r="W47" s="84" t="s">
        <v>232</v>
      </c>
      <c r="AF47" s="20"/>
    </row>
    <row r="48" spans="1:32" ht="76.5">
      <c r="A48" s="185"/>
      <c r="B48" s="85" t="s">
        <v>23</v>
      </c>
      <c r="C48" s="85" t="s">
        <v>24</v>
      </c>
      <c r="D48" s="85" t="s">
        <v>59</v>
      </c>
      <c r="E48" s="86" t="s">
        <v>60</v>
      </c>
      <c r="F48" s="86" t="s">
        <v>61</v>
      </c>
      <c r="G48" s="86" t="s">
        <v>62</v>
      </c>
      <c r="H48" s="86" t="s">
        <v>63</v>
      </c>
      <c r="I48" s="86" t="s">
        <v>64</v>
      </c>
      <c r="J48" s="86" t="s">
        <v>65</v>
      </c>
      <c r="K48" s="86" t="s">
        <v>65</v>
      </c>
      <c r="L48" s="86" t="s">
        <v>66</v>
      </c>
      <c r="M48" s="80" t="s">
        <v>234</v>
      </c>
      <c r="N48" s="87" t="s">
        <v>68</v>
      </c>
      <c r="O48" s="88">
        <v>250</v>
      </c>
      <c r="P48" s="89" t="s">
        <v>235</v>
      </c>
      <c r="Q48" s="90" t="s">
        <v>0</v>
      </c>
      <c r="R48" s="90" t="s">
        <v>0</v>
      </c>
      <c r="S48" s="90" t="s">
        <v>0</v>
      </c>
      <c r="T48" s="90" t="s">
        <v>0</v>
      </c>
      <c r="U48" s="90"/>
      <c r="V48" s="90"/>
      <c r="W48" s="90"/>
      <c r="AF48" s="20"/>
    </row>
    <row r="49" spans="1:32" ht="90">
      <c r="A49" s="185"/>
      <c r="B49" s="91">
        <v>90</v>
      </c>
      <c r="C49" s="91" t="s">
        <v>24</v>
      </c>
      <c r="D49" s="91">
        <v>902</v>
      </c>
      <c r="E49" s="91" t="s">
        <v>76</v>
      </c>
      <c r="F49" s="91">
        <v>90902</v>
      </c>
      <c r="G49" s="91" t="s">
        <v>77</v>
      </c>
      <c r="H49" s="92" t="s">
        <v>78</v>
      </c>
      <c r="I49" s="93" t="s">
        <v>79</v>
      </c>
      <c r="J49" s="94" t="s">
        <v>80</v>
      </c>
      <c r="K49" s="94" t="s">
        <v>80</v>
      </c>
      <c r="L49" s="94" t="s">
        <v>30</v>
      </c>
      <c r="M49" s="80" t="s">
        <v>236</v>
      </c>
      <c r="N49" s="95" t="s">
        <v>68</v>
      </c>
      <c r="O49" s="96">
        <v>2235</v>
      </c>
      <c r="P49" s="97" t="s">
        <v>237</v>
      </c>
      <c r="Q49" s="93" t="s">
        <v>238</v>
      </c>
      <c r="R49" s="93" t="s">
        <v>238</v>
      </c>
      <c r="S49" s="93" t="s">
        <v>238</v>
      </c>
      <c r="T49" s="93" t="s">
        <v>238</v>
      </c>
      <c r="U49" s="93" t="s">
        <v>238</v>
      </c>
      <c r="V49" s="93" t="s">
        <v>238</v>
      </c>
      <c r="W49" s="93" t="s">
        <v>238</v>
      </c>
      <c r="AF49" s="20"/>
    </row>
    <row r="50" spans="1:32" ht="51">
      <c r="A50" s="185"/>
      <c r="B50" s="98" t="s">
        <v>23</v>
      </c>
      <c r="C50" s="99" t="s">
        <v>24</v>
      </c>
      <c r="D50" s="98" t="s">
        <v>239</v>
      </c>
      <c r="E50" s="99" t="s">
        <v>86</v>
      </c>
      <c r="F50" s="98"/>
      <c r="G50" s="99" t="s">
        <v>233</v>
      </c>
      <c r="H50" s="98" t="s">
        <v>124</v>
      </c>
      <c r="I50" s="100" t="s">
        <v>240</v>
      </c>
      <c r="J50" s="99" t="s">
        <v>126</v>
      </c>
      <c r="K50" s="99" t="s">
        <v>119</v>
      </c>
      <c r="L50" s="100" t="s">
        <v>241</v>
      </c>
      <c r="M50" s="101" t="s">
        <v>242</v>
      </c>
      <c r="N50" s="102" t="s">
        <v>68</v>
      </c>
      <c r="O50" s="103"/>
      <c r="P50" s="102"/>
      <c r="Q50" s="104" t="s">
        <v>243</v>
      </c>
      <c r="R50" s="104" t="s">
        <v>243</v>
      </c>
      <c r="S50" s="104"/>
      <c r="T50" s="104" t="s">
        <v>243</v>
      </c>
      <c r="U50" s="105"/>
      <c r="V50" s="105"/>
      <c r="W50" s="105"/>
      <c r="AF50" s="20"/>
    </row>
    <row r="51" spans="1:32" ht="51">
      <c r="A51" s="185"/>
      <c r="B51" s="98" t="s">
        <v>23</v>
      </c>
      <c r="C51" s="99" t="s">
        <v>24</v>
      </c>
      <c r="D51" s="98" t="s">
        <v>239</v>
      </c>
      <c r="E51" s="99" t="s">
        <v>86</v>
      </c>
      <c r="F51" s="106"/>
      <c r="G51" s="99" t="s">
        <v>233</v>
      </c>
      <c r="H51" s="98" t="s">
        <v>89</v>
      </c>
      <c r="I51" s="107" t="s">
        <v>244</v>
      </c>
      <c r="J51" s="106" t="s">
        <v>113</v>
      </c>
      <c r="K51" s="106" t="s">
        <v>29</v>
      </c>
      <c r="L51" s="107" t="s">
        <v>241</v>
      </c>
      <c r="M51" s="101" t="s">
        <v>245</v>
      </c>
      <c r="N51" s="102" t="s">
        <v>68</v>
      </c>
      <c r="O51" s="108"/>
      <c r="P51" s="109"/>
      <c r="Q51" s="104" t="s">
        <v>243</v>
      </c>
      <c r="R51" s="104" t="s">
        <v>243</v>
      </c>
      <c r="S51" s="110"/>
      <c r="T51" s="104" t="s">
        <v>243</v>
      </c>
      <c r="U51" s="108"/>
      <c r="V51" s="108"/>
      <c r="W51" s="108"/>
      <c r="AF51" s="20"/>
    </row>
    <row r="52" spans="1:32" ht="51">
      <c r="A52" s="185"/>
      <c r="B52" s="98" t="s">
        <v>23</v>
      </c>
      <c r="C52" s="99" t="s">
        <v>24</v>
      </c>
      <c r="D52" s="98" t="s">
        <v>239</v>
      </c>
      <c r="E52" s="99" t="s">
        <v>86</v>
      </c>
      <c r="F52" s="106"/>
      <c r="G52" s="99" t="s">
        <v>233</v>
      </c>
      <c r="H52" s="98" t="s">
        <v>108</v>
      </c>
      <c r="I52" s="111" t="s">
        <v>109</v>
      </c>
      <c r="J52" s="106" t="s">
        <v>28</v>
      </c>
      <c r="K52" s="106" t="s">
        <v>29</v>
      </c>
      <c r="L52" s="112" t="s">
        <v>167</v>
      </c>
      <c r="M52" s="101" t="s">
        <v>246</v>
      </c>
      <c r="N52" s="102" t="s">
        <v>68</v>
      </c>
      <c r="O52" s="108"/>
      <c r="P52" s="109"/>
      <c r="Q52" s="104" t="s">
        <v>243</v>
      </c>
      <c r="R52" s="104" t="s">
        <v>243</v>
      </c>
      <c r="S52" s="110"/>
      <c r="T52" s="104" t="s">
        <v>243</v>
      </c>
      <c r="U52" s="108"/>
      <c r="V52" s="108"/>
      <c r="W52" s="108"/>
      <c r="AF52" s="20"/>
    </row>
    <row r="53" spans="1:32" ht="63.75">
      <c r="A53" s="185"/>
      <c r="B53" s="98" t="s">
        <v>23</v>
      </c>
      <c r="C53" s="99" t="s">
        <v>24</v>
      </c>
      <c r="D53" s="98" t="s">
        <v>239</v>
      </c>
      <c r="E53" s="99" t="s">
        <v>86</v>
      </c>
      <c r="F53" s="106"/>
      <c r="G53" s="99" t="s">
        <v>233</v>
      </c>
      <c r="H53" s="98" t="s">
        <v>103</v>
      </c>
      <c r="I53" s="111" t="s">
        <v>104</v>
      </c>
      <c r="J53" s="106" t="s">
        <v>247</v>
      </c>
      <c r="K53" s="106" t="s">
        <v>29</v>
      </c>
      <c r="L53" s="112" t="s">
        <v>167</v>
      </c>
      <c r="M53" s="101" t="s">
        <v>248</v>
      </c>
      <c r="N53" s="102" t="s">
        <v>68</v>
      </c>
      <c r="O53" s="108"/>
      <c r="P53" s="109"/>
      <c r="Q53" s="104" t="s">
        <v>243</v>
      </c>
      <c r="R53" s="104" t="s">
        <v>243</v>
      </c>
      <c r="S53" s="110"/>
      <c r="T53" s="104" t="s">
        <v>243</v>
      </c>
      <c r="U53" s="108"/>
      <c r="V53" s="108"/>
      <c r="W53" s="108"/>
      <c r="AF53" s="20"/>
    </row>
    <row r="54" spans="1:32" ht="63.75">
      <c r="A54" s="185"/>
      <c r="B54" s="98" t="s">
        <v>23</v>
      </c>
      <c r="C54" s="99" t="s">
        <v>24</v>
      </c>
      <c r="D54" s="98" t="s">
        <v>239</v>
      </c>
      <c r="E54" s="99" t="s">
        <v>86</v>
      </c>
      <c r="F54" s="106"/>
      <c r="G54" s="99" t="s">
        <v>233</v>
      </c>
      <c r="H54" s="98" t="s">
        <v>99</v>
      </c>
      <c r="I54" s="111" t="s">
        <v>249</v>
      </c>
      <c r="J54" s="106" t="s">
        <v>91</v>
      </c>
      <c r="K54" s="106" t="s">
        <v>29</v>
      </c>
      <c r="L54" s="112" t="s">
        <v>167</v>
      </c>
      <c r="M54" s="101" t="s">
        <v>250</v>
      </c>
      <c r="N54" s="102" t="s">
        <v>68</v>
      </c>
      <c r="O54" s="108"/>
      <c r="P54" s="109"/>
      <c r="Q54" s="104" t="s">
        <v>243</v>
      </c>
      <c r="R54" s="104" t="s">
        <v>243</v>
      </c>
      <c r="S54" s="110"/>
      <c r="T54" s="104" t="s">
        <v>243</v>
      </c>
      <c r="U54" s="108"/>
      <c r="V54" s="108"/>
      <c r="W54" s="108"/>
      <c r="AF54" s="20"/>
    </row>
    <row r="55" spans="1:32" ht="38.25">
      <c r="A55" s="185"/>
      <c r="B55" s="98" t="s">
        <v>23</v>
      </c>
      <c r="C55" s="99" t="s">
        <v>24</v>
      </c>
      <c r="D55" s="98" t="s">
        <v>239</v>
      </c>
      <c r="E55" s="99" t="s">
        <v>86</v>
      </c>
      <c r="F55" s="106"/>
      <c r="G55" s="99" t="s">
        <v>233</v>
      </c>
      <c r="H55" s="98" t="s">
        <v>116</v>
      </c>
      <c r="I55" s="111" t="s">
        <v>251</v>
      </c>
      <c r="J55" s="106" t="s">
        <v>118</v>
      </c>
      <c r="K55" s="106" t="s">
        <v>119</v>
      </c>
      <c r="L55" s="112" t="s">
        <v>167</v>
      </c>
      <c r="M55" s="101" t="s">
        <v>252</v>
      </c>
      <c r="N55" s="102" t="s">
        <v>68</v>
      </c>
      <c r="O55" s="108"/>
      <c r="P55" s="109"/>
      <c r="Q55" s="104" t="s">
        <v>243</v>
      </c>
      <c r="R55" s="104" t="s">
        <v>243</v>
      </c>
      <c r="S55" s="110"/>
      <c r="T55" s="104" t="s">
        <v>243</v>
      </c>
      <c r="U55" s="108"/>
      <c r="V55" s="108"/>
      <c r="W55" s="108"/>
      <c r="AF55" s="20"/>
    </row>
    <row r="56" spans="1:32" ht="38.25">
      <c r="A56" s="185"/>
      <c r="B56" s="98" t="s">
        <v>23</v>
      </c>
      <c r="C56" s="99" t="s">
        <v>24</v>
      </c>
      <c r="D56" s="98" t="s">
        <v>239</v>
      </c>
      <c r="E56" s="99" t="s">
        <v>86</v>
      </c>
      <c r="F56" s="106"/>
      <c r="G56" s="99" t="s">
        <v>233</v>
      </c>
      <c r="H56" s="98" t="s">
        <v>129</v>
      </c>
      <c r="I56" s="111" t="s">
        <v>130</v>
      </c>
      <c r="J56" s="106" t="s">
        <v>131</v>
      </c>
      <c r="K56" s="106" t="s">
        <v>132</v>
      </c>
      <c r="L56" s="112" t="s">
        <v>167</v>
      </c>
      <c r="M56" s="101" t="s">
        <v>253</v>
      </c>
      <c r="N56" s="102" t="s">
        <v>68</v>
      </c>
      <c r="O56" s="108"/>
      <c r="P56" s="109"/>
      <c r="Q56" s="104" t="s">
        <v>243</v>
      </c>
      <c r="R56" s="104" t="s">
        <v>243</v>
      </c>
      <c r="S56" s="110"/>
      <c r="T56" s="104" t="s">
        <v>243</v>
      </c>
      <c r="U56" s="108"/>
      <c r="V56" s="108"/>
      <c r="W56" s="108"/>
      <c r="AF56" s="20"/>
    </row>
    <row r="57" spans="1:32" ht="38.25">
      <c r="A57" s="185"/>
      <c r="B57" s="98" t="s">
        <v>23</v>
      </c>
      <c r="C57" s="99" t="s">
        <v>24</v>
      </c>
      <c r="D57" s="98" t="s">
        <v>239</v>
      </c>
      <c r="E57" s="99" t="s">
        <v>86</v>
      </c>
      <c r="F57" s="106"/>
      <c r="G57" s="99" t="s">
        <v>233</v>
      </c>
      <c r="H57" s="98" t="s">
        <v>137</v>
      </c>
      <c r="I57" s="111" t="s">
        <v>138</v>
      </c>
      <c r="J57" s="106" t="s">
        <v>139</v>
      </c>
      <c r="K57" s="106" t="s">
        <v>29</v>
      </c>
      <c r="L57" s="112" t="s">
        <v>167</v>
      </c>
      <c r="M57" s="101" t="s">
        <v>254</v>
      </c>
      <c r="N57" s="102" t="s">
        <v>68</v>
      </c>
      <c r="O57" s="108"/>
      <c r="P57" s="109"/>
      <c r="Q57" s="104" t="s">
        <v>243</v>
      </c>
      <c r="R57" s="104" t="s">
        <v>243</v>
      </c>
      <c r="S57" s="110"/>
      <c r="T57" s="104" t="s">
        <v>243</v>
      </c>
      <c r="U57" s="108"/>
      <c r="V57" s="108"/>
      <c r="W57" s="108"/>
      <c r="AF57" s="20"/>
    </row>
    <row r="58" spans="1:32" ht="60">
      <c r="A58" s="185"/>
      <c r="B58" s="113" t="s">
        <v>23</v>
      </c>
      <c r="C58" s="114" t="s">
        <v>24</v>
      </c>
      <c r="D58" s="113" t="s">
        <v>239</v>
      </c>
      <c r="E58" s="114" t="s">
        <v>86</v>
      </c>
      <c r="F58" s="115"/>
      <c r="G58" s="114" t="s">
        <v>233</v>
      </c>
      <c r="H58" s="113" t="s">
        <v>255</v>
      </c>
      <c r="I58" s="116" t="s">
        <v>256</v>
      </c>
      <c r="J58" s="115" t="s">
        <v>257</v>
      </c>
      <c r="K58" s="115" t="s">
        <v>29</v>
      </c>
      <c r="L58" s="117" t="s">
        <v>241</v>
      </c>
      <c r="M58" s="101" t="s">
        <v>258</v>
      </c>
      <c r="N58" s="118" t="s">
        <v>68</v>
      </c>
      <c r="O58" s="119"/>
      <c r="P58" s="120"/>
      <c r="Q58" s="121" t="s">
        <v>243</v>
      </c>
      <c r="R58" s="121" t="s">
        <v>243</v>
      </c>
      <c r="S58" s="122"/>
      <c r="T58" s="121" t="s">
        <v>243</v>
      </c>
      <c r="U58" s="119"/>
      <c r="V58" s="119"/>
      <c r="W58" s="119"/>
      <c r="AF58" s="20"/>
    </row>
    <row r="59" spans="1:32" ht="51">
      <c r="A59" s="185"/>
      <c r="B59" s="123" t="s">
        <v>23</v>
      </c>
      <c r="C59" s="124" t="s">
        <v>24</v>
      </c>
      <c r="D59" s="125">
        <v>202</v>
      </c>
      <c r="E59" s="126" t="s">
        <v>259</v>
      </c>
      <c r="F59" s="126">
        <v>604</v>
      </c>
      <c r="G59" s="125" t="s">
        <v>164</v>
      </c>
      <c r="H59" s="123" t="s">
        <v>78</v>
      </c>
      <c r="I59" s="125" t="s">
        <v>164</v>
      </c>
      <c r="J59" s="125" t="s">
        <v>165</v>
      </c>
      <c r="K59" s="125" t="s">
        <v>166</v>
      </c>
      <c r="L59" s="125" t="s">
        <v>167</v>
      </c>
      <c r="M59" s="80" t="s">
        <v>260</v>
      </c>
      <c r="N59" s="127" t="s">
        <v>73</v>
      </c>
      <c r="O59" s="128">
        <v>150</v>
      </c>
      <c r="P59" s="129" t="s">
        <v>261</v>
      </c>
      <c r="Q59" s="126" t="s">
        <v>262</v>
      </c>
      <c r="R59" s="126" t="s">
        <v>262</v>
      </c>
      <c r="S59" s="126" t="s">
        <v>262</v>
      </c>
      <c r="T59" s="126" t="s">
        <v>262</v>
      </c>
      <c r="U59" s="126" t="s">
        <v>262</v>
      </c>
      <c r="V59" s="126"/>
      <c r="W59" s="126"/>
      <c r="AF59" s="20"/>
    </row>
    <row r="60" spans="1:32" ht="51">
      <c r="A60" s="185"/>
      <c r="B60" s="123" t="s">
        <v>23</v>
      </c>
      <c r="C60" s="124" t="s">
        <v>24</v>
      </c>
      <c r="D60" s="125">
        <v>202</v>
      </c>
      <c r="E60" s="126" t="s">
        <v>259</v>
      </c>
      <c r="F60" s="126">
        <v>604</v>
      </c>
      <c r="G60" s="125" t="s">
        <v>164</v>
      </c>
      <c r="H60" s="123" t="s">
        <v>78</v>
      </c>
      <c r="I60" s="125" t="s">
        <v>164</v>
      </c>
      <c r="J60" s="125" t="s">
        <v>165</v>
      </c>
      <c r="K60" s="125" t="s">
        <v>166</v>
      </c>
      <c r="L60" s="125" t="s">
        <v>167</v>
      </c>
      <c r="M60" s="80" t="s">
        <v>263</v>
      </c>
      <c r="N60" s="127" t="s">
        <v>68</v>
      </c>
      <c r="O60" s="130">
        <v>25</v>
      </c>
      <c r="P60" s="129" t="s">
        <v>264</v>
      </c>
      <c r="Q60" s="131"/>
      <c r="R60" s="131"/>
      <c r="S60" s="131"/>
      <c r="T60" s="131"/>
      <c r="U60" s="131"/>
      <c r="V60" s="131" t="s">
        <v>262</v>
      </c>
      <c r="W60" s="131"/>
      <c r="AF60" s="20"/>
    </row>
    <row r="61" spans="1:32" ht="25.5">
      <c r="A61" s="185"/>
      <c r="B61" s="123" t="s">
        <v>23</v>
      </c>
      <c r="C61" s="124" t="s">
        <v>24</v>
      </c>
      <c r="D61" s="125">
        <v>202</v>
      </c>
      <c r="E61" s="126" t="s">
        <v>259</v>
      </c>
      <c r="F61" s="126">
        <v>613</v>
      </c>
      <c r="G61" s="125" t="s">
        <v>177</v>
      </c>
      <c r="H61" s="123" t="s">
        <v>78</v>
      </c>
      <c r="I61" s="125" t="s">
        <v>177</v>
      </c>
      <c r="J61" s="125" t="s">
        <v>178</v>
      </c>
      <c r="K61" s="125" t="s">
        <v>179</v>
      </c>
      <c r="L61" s="125" t="s">
        <v>167</v>
      </c>
      <c r="M61" s="80" t="s">
        <v>265</v>
      </c>
      <c r="N61" s="127" t="s">
        <v>73</v>
      </c>
      <c r="O61" s="132">
        <v>150</v>
      </c>
      <c r="P61" s="129" t="s">
        <v>261</v>
      </c>
      <c r="Q61" s="126" t="s">
        <v>262</v>
      </c>
      <c r="R61" s="126" t="s">
        <v>262</v>
      </c>
      <c r="S61" s="126" t="s">
        <v>262</v>
      </c>
      <c r="T61" s="126" t="s">
        <v>262</v>
      </c>
      <c r="U61" s="126" t="s">
        <v>262</v>
      </c>
      <c r="V61" s="126"/>
      <c r="W61" s="126"/>
      <c r="AF61" s="20"/>
    </row>
    <row r="62" spans="1:32" ht="38.25">
      <c r="A62" s="185"/>
      <c r="B62" s="123" t="s">
        <v>23</v>
      </c>
      <c r="C62" s="124" t="s">
        <v>24</v>
      </c>
      <c r="D62" s="125">
        <v>202</v>
      </c>
      <c r="E62" s="126" t="s">
        <v>259</v>
      </c>
      <c r="F62" s="126">
        <v>602</v>
      </c>
      <c r="G62" s="125" t="s">
        <v>190</v>
      </c>
      <c r="H62" s="123" t="s">
        <v>266</v>
      </c>
      <c r="I62" s="125" t="s">
        <v>190</v>
      </c>
      <c r="J62" s="125" t="s">
        <v>152</v>
      </c>
      <c r="K62" s="125" t="s">
        <v>166</v>
      </c>
      <c r="L62" s="125" t="s">
        <v>167</v>
      </c>
      <c r="M62" s="80" t="s">
        <v>267</v>
      </c>
      <c r="N62" s="127" t="s">
        <v>73</v>
      </c>
      <c r="O62" s="132">
        <v>150</v>
      </c>
      <c r="P62" s="129" t="s">
        <v>261</v>
      </c>
      <c r="Q62" s="126" t="s">
        <v>262</v>
      </c>
      <c r="R62" s="126" t="s">
        <v>262</v>
      </c>
      <c r="S62" s="126" t="s">
        <v>262</v>
      </c>
      <c r="T62" s="126" t="s">
        <v>262</v>
      </c>
      <c r="U62" s="126" t="s">
        <v>262</v>
      </c>
      <c r="V62" s="126"/>
      <c r="W62" s="126"/>
      <c r="AF62" s="20"/>
    </row>
    <row r="63" spans="1:32" ht="38.25">
      <c r="A63" s="185"/>
      <c r="B63" s="123" t="s">
        <v>23</v>
      </c>
      <c r="C63" s="124" t="s">
        <v>24</v>
      </c>
      <c r="D63" s="125">
        <v>202</v>
      </c>
      <c r="E63" s="126" t="s">
        <v>259</v>
      </c>
      <c r="F63" s="126">
        <v>602</v>
      </c>
      <c r="G63" s="125" t="s">
        <v>190</v>
      </c>
      <c r="H63" s="123" t="s">
        <v>266</v>
      </c>
      <c r="I63" s="125" t="s">
        <v>190</v>
      </c>
      <c r="J63" s="125" t="s">
        <v>152</v>
      </c>
      <c r="K63" s="125" t="s">
        <v>166</v>
      </c>
      <c r="L63" s="125" t="s">
        <v>167</v>
      </c>
      <c r="M63" s="80" t="s">
        <v>268</v>
      </c>
      <c r="N63" s="127" t="s">
        <v>68</v>
      </c>
      <c r="O63" s="131">
        <v>25</v>
      </c>
      <c r="P63" s="129" t="s">
        <v>264</v>
      </c>
      <c r="Q63" s="131"/>
      <c r="R63" s="131"/>
      <c r="S63" s="131"/>
      <c r="T63" s="131"/>
      <c r="U63" s="131"/>
      <c r="V63" s="131" t="s">
        <v>262</v>
      </c>
      <c r="W63" s="131"/>
      <c r="AF63" s="20"/>
    </row>
    <row r="64" spans="1:32" ht="51">
      <c r="A64" s="185"/>
      <c r="B64" s="133" t="s">
        <v>23</v>
      </c>
      <c r="C64" s="133" t="s">
        <v>24</v>
      </c>
      <c r="D64" s="133">
        <v>203</v>
      </c>
      <c r="E64" s="133" t="s">
        <v>192</v>
      </c>
      <c r="F64" s="133" t="s">
        <v>193</v>
      </c>
      <c r="G64" s="133" t="s">
        <v>194</v>
      </c>
      <c r="H64" s="133" t="s">
        <v>195</v>
      </c>
      <c r="I64" s="133" t="s">
        <v>196</v>
      </c>
      <c r="J64" s="133" t="s">
        <v>197</v>
      </c>
      <c r="K64" s="133" t="s">
        <v>197</v>
      </c>
      <c r="L64" s="133" t="s">
        <v>167</v>
      </c>
      <c r="M64" s="80" t="s">
        <v>269</v>
      </c>
      <c r="N64" s="134" t="s">
        <v>270</v>
      </c>
      <c r="O64" s="135">
        <v>210</v>
      </c>
      <c r="P64" s="134" t="s">
        <v>271</v>
      </c>
      <c r="Q64" s="136" t="s">
        <v>0</v>
      </c>
      <c r="R64" s="136" t="s">
        <v>0</v>
      </c>
      <c r="S64" s="136" t="s">
        <v>0</v>
      </c>
      <c r="T64" s="136" t="s">
        <v>0</v>
      </c>
      <c r="U64" s="136" t="s">
        <v>0</v>
      </c>
      <c r="V64" s="136" t="s">
        <v>0</v>
      </c>
      <c r="W64" s="136" t="s">
        <v>0</v>
      </c>
      <c r="AF64" s="20"/>
    </row>
    <row r="65" spans="1:32" ht="51">
      <c r="A65" s="185"/>
      <c r="B65" s="133" t="s">
        <v>23</v>
      </c>
      <c r="C65" s="133" t="s">
        <v>24</v>
      </c>
      <c r="D65" s="133">
        <v>203</v>
      </c>
      <c r="E65" s="133" t="s">
        <v>192</v>
      </c>
      <c r="F65" s="133" t="s">
        <v>204</v>
      </c>
      <c r="G65" s="133" t="s">
        <v>205</v>
      </c>
      <c r="H65" s="133" t="s">
        <v>206</v>
      </c>
      <c r="I65" s="133" t="s">
        <v>207</v>
      </c>
      <c r="J65" s="133" t="s">
        <v>208</v>
      </c>
      <c r="K65" s="133" t="s">
        <v>208</v>
      </c>
      <c r="L65" s="133" t="s">
        <v>167</v>
      </c>
      <c r="M65" s="80" t="s">
        <v>272</v>
      </c>
      <c r="N65" s="137" t="s">
        <v>270</v>
      </c>
      <c r="O65" s="138">
        <v>1179</v>
      </c>
      <c r="P65" s="139" t="s">
        <v>271</v>
      </c>
      <c r="Q65" s="138" t="s">
        <v>0</v>
      </c>
      <c r="R65" s="138" t="s">
        <v>0</v>
      </c>
      <c r="S65" s="138" t="s">
        <v>0</v>
      </c>
      <c r="T65" s="138" t="s">
        <v>0</v>
      </c>
      <c r="U65" s="138" t="s">
        <v>0</v>
      </c>
      <c r="V65" s="138" t="s">
        <v>0</v>
      </c>
      <c r="W65" s="138" t="s">
        <v>0</v>
      </c>
      <c r="AF65" s="20"/>
    </row>
    <row r="66" spans="1:32" ht="60">
      <c r="A66" s="185"/>
      <c r="B66" s="133" t="s">
        <v>23</v>
      </c>
      <c r="C66" s="133" t="s">
        <v>24</v>
      </c>
      <c r="D66" s="133">
        <v>203</v>
      </c>
      <c r="E66" s="133" t="s">
        <v>192</v>
      </c>
      <c r="F66" s="137" t="s">
        <v>273</v>
      </c>
      <c r="G66" s="137" t="s">
        <v>274</v>
      </c>
      <c r="H66" s="137" t="s">
        <v>275</v>
      </c>
      <c r="I66" s="137" t="s">
        <v>276</v>
      </c>
      <c r="J66" s="137" t="s">
        <v>277</v>
      </c>
      <c r="K66" s="137" t="s">
        <v>208</v>
      </c>
      <c r="L66" s="133" t="s">
        <v>167</v>
      </c>
      <c r="M66" s="80" t="s">
        <v>278</v>
      </c>
      <c r="N66" s="137" t="s">
        <v>270</v>
      </c>
      <c r="O66" s="138">
        <v>233</v>
      </c>
      <c r="P66" s="139" t="s">
        <v>271</v>
      </c>
      <c r="Q66" s="138" t="s">
        <v>0</v>
      </c>
      <c r="R66" s="138" t="s">
        <v>0</v>
      </c>
      <c r="S66" s="138" t="s">
        <v>0</v>
      </c>
      <c r="T66" s="138" t="s">
        <v>0</v>
      </c>
      <c r="U66" s="138" t="s">
        <v>0</v>
      </c>
      <c r="V66" s="138" t="s">
        <v>0</v>
      </c>
      <c r="W66" s="138" t="s">
        <v>0</v>
      </c>
      <c r="AF66" s="20"/>
    </row>
    <row r="67" spans="1:32" ht="38.25">
      <c r="A67" s="185"/>
      <c r="B67" s="133" t="s">
        <v>23</v>
      </c>
      <c r="C67" s="133" t="s">
        <v>24</v>
      </c>
      <c r="D67" s="133">
        <v>203</v>
      </c>
      <c r="E67" s="133" t="s">
        <v>192</v>
      </c>
      <c r="F67" s="133" t="s">
        <v>279</v>
      </c>
      <c r="G67" s="133" t="s">
        <v>280</v>
      </c>
      <c r="H67" s="133" t="s">
        <v>281</v>
      </c>
      <c r="I67" s="133" t="s">
        <v>282</v>
      </c>
      <c r="J67" s="133" t="s">
        <v>283</v>
      </c>
      <c r="K67" s="133" t="s">
        <v>80</v>
      </c>
      <c r="L67" s="133" t="s">
        <v>241</v>
      </c>
      <c r="M67" s="80" t="s">
        <v>284</v>
      </c>
      <c r="N67" s="134" t="s">
        <v>270</v>
      </c>
      <c r="O67" s="135">
        <v>90</v>
      </c>
      <c r="P67" s="134" t="s">
        <v>271</v>
      </c>
      <c r="Q67" s="136" t="s">
        <v>0</v>
      </c>
      <c r="R67" s="136" t="s">
        <v>0</v>
      </c>
      <c r="S67" s="136" t="s">
        <v>0</v>
      </c>
      <c r="T67" s="136" t="s">
        <v>0</v>
      </c>
      <c r="U67" s="136" t="s">
        <v>1</v>
      </c>
      <c r="V67" s="136" t="s">
        <v>0</v>
      </c>
      <c r="W67" s="136" t="s">
        <v>0</v>
      </c>
      <c r="AF67" s="20"/>
    </row>
    <row r="68" spans="1:32" ht="60">
      <c r="A68" s="185"/>
      <c r="B68" s="133" t="s">
        <v>23</v>
      </c>
      <c r="C68" s="133" t="s">
        <v>24</v>
      </c>
      <c r="D68" s="133">
        <v>203</v>
      </c>
      <c r="E68" s="133" t="s">
        <v>192</v>
      </c>
      <c r="F68" s="137" t="s">
        <v>285</v>
      </c>
      <c r="G68" s="137" t="s">
        <v>286</v>
      </c>
      <c r="H68" s="137" t="s">
        <v>287</v>
      </c>
      <c r="I68" s="137" t="s">
        <v>288</v>
      </c>
      <c r="J68" s="137" t="s">
        <v>289</v>
      </c>
      <c r="K68" s="137" t="s">
        <v>80</v>
      </c>
      <c r="L68" s="137" t="s">
        <v>241</v>
      </c>
      <c r="M68" s="80" t="s">
        <v>290</v>
      </c>
      <c r="N68" s="137" t="s">
        <v>270</v>
      </c>
      <c r="O68" s="138">
        <v>90</v>
      </c>
      <c r="P68" s="139" t="s">
        <v>271</v>
      </c>
      <c r="Q68" s="138" t="s">
        <v>0</v>
      </c>
      <c r="R68" s="138" t="s">
        <v>0</v>
      </c>
      <c r="S68" s="138" t="s">
        <v>0</v>
      </c>
      <c r="T68" s="138" t="s">
        <v>0</v>
      </c>
      <c r="U68" s="138" t="s">
        <v>1</v>
      </c>
      <c r="V68" s="138" t="s">
        <v>0</v>
      </c>
      <c r="W68" s="138" t="s">
        <v>0</v>
      </c>
      <c r="AF68" s="20"/>
    </row>
    <row r="69" spans="1:32" ht="45">
      <c r="A69" s="185"/>
      <c r="B69" s="133" t="s">
        <v>23</v>
      </c>
      <c r="C69" s="133" t="s">
        <v>24</v>
      </c>
      <c r="D69" s="133">
        <v>203</v>
      </c>
      <c r="E69" s="133" t="s">
        <v>192</v>
      </c>
      <c r="F69" s="137" t="s">
        <v>291</v>
      </c>
      <c r="G69" s="137" t="s">
        <v>292</v>
      </c>
      <c r="H69" s="137" t="s">
        <v>293</v>
      </c>
      <c r="I69" s="137" t="s">
        <v>294</v>
      </c>
      <c r="J69" s="137" t="s">
        <v>294</v>
      </c>
      <c r="K69" s="137" t="s">
        <v>197</v>
      </c>
      <c r="L69" s="137" t="s">
        <v>241</v>
      </c>
      <c r="M69" s="80" t="s">
        <v>295</v>
      </c>
      <c r="N69" s="137" t="s">
        <v>270</v>
      </c>
      <c r="O69" s="138">
        <v>100</v>
      </c>
      <c r="P69" s="139" t="s">
        <v>271</v>
      </c>
      <c r="Q69" s="138" t="s">
        <v>0</v>
      </c>
      <c r="R69" s="138" t="s">
        <v>0</v>
      </c>
      <c r="S69" s="138" t="s">
        <v>1</v>
      </c>
      <c r="T69" s="138" t="s">
        <v>0</v>
      </c>
      <c r="U69" s="138" t="s">
        <v>1</v>
      </c>
      <c r="V69" s="138" t="s">
        <v>0</v>
      </c>
      <c r="W69" s="138" t="s">
        <v>1</v>
      </c>
      <c r="AF69" s="20"/>
    </row>
    <row r="70" spans="1:32" ht="45">
      <c r="A70" s="185"/>
      <c r="B70" s="133" t="s">
        <v>23</v>
      </c>
      <c r="C70" s="133" t="s">
        <v>24</v>
      </c>
      <c r="D70" s="133">
        <v>203</v>
      </c>
      <c r="E70" s="133" t="s">
        <v>192</v>
      </c>
      <c r="F70" s="137" t="s">
        <v>291</v>
      </c>
      <c r="G70" s="137" t="s">
        <v>292</v>
      </c>
      <c r="H70" s="133" t="s">
        <v>296</v>
      </c>
      <c r="I70" s="133" t="s">
        <v>297</v>
      </c>
      <c r="J70" s="133" t="s">
        <v>297</v>
      </c>
      <c r="K70" s="133" t="s">
        <v>197</v>
      </c>
      <c r="L70" s="133" t="s">
        <v>241</v>
      </c>
      <c r="M70" s="80" t="s">
        <v>298</v>
      </c>
      <c r="N70" s="134" t="s">
        <v>270</v>
      </c>
      <c r="O70" s="135">
        <v>100</v>
      </c>
      <c r="P70" s="134" t="s">
        <v>271</v>
      </c>
      <c r="Q70" s="136" t="s">
        <v>0</v>
      </c>
      <c r="R70" s="136" t="s">
        <v>0</v>
      </c>
      <c r="S70" s="136" t="s">
        <v>1</v>
      </c>
      <c r="T70" s="136" t="s">
        <v>0</v>
      </c>
      <c r="U70" s="136" t="s">
        <v>1</v>
      </c>
      <c r="V70" s="136" t="s">
        <v>0</v>
      </c>
      <c r="W70" s="136" t="s">
        <v>1</v>
      </c>
      <c r="AF70" s="20"/>
    </row>
    <row r="71" spans="1:32" ht="60">
      <c r="A71" s="185"/>
      <c r="B71" s="133" t="s">
        <v>23</v>
      </c>
      <c r="C71" s="133" t="s">
        <v>24</v>
      </c>
      <c r="D71" s="133">
        <v>203</v>
      </c>
      <c r="E71" s="133" t="s">
        <v>192</v>
      </c>
      <c r="F71" s="137" t="s">
        <v>299</v>
      </c>
      <c r="G71" s="137" t="s">
        <v>300</v>
      </c>
      <c r="H71" s="137" t="s">
        <v>301</v>
      </c>
      <c r="I71" s="137" t="s">
        <v>302</v>
      </c>
      <c r="J71" s="137" t="s">
        <v>302</v>
      </c>
      <c r="K71" s="137" t="s">
        <v>208</v>
      </c>
      <c r="L71" s="137" t="s">
        <v>241</v>
      </c>
      <c r="M71" s="80" t="s">
        <v>303</v>
      </c>
      <c r="N71" s="137" t="s">
        <v>270</v>
      </c>
      <c r="O71" s="138">
        <v>150</v>
      </c>
      <c r="P71" s="139" t="s">
        <v>271</v>
      </c>
      <c r="Q71" s="138" t="s">
        <v>0</v>
      </c>
      <c r="R71" s="138" t="s">
        <v>0</v>
      </c>
      <c r="S71" s="138" t="s">
        <v>1</v>
      </c>
      <c r="T71" s="138" t="s">
        <v>0</v>
      </c>
      <c r="U71" s="138" t="s">
        <v>1</v>
      </c>
      <c r="V71" s="138" t="s">
        <v>0</v>
      </c>
      <c r="W71" s="138" t="s">
        <v>1</v>
      </c>
      <c r="AF71" s="20"/>
    </row>
    <row r="72" spans="1:32" ht="60">
      <c r="A72" s="185"/>
      <c r="B72" s="133" t="s">
        <v>23</v>
      </c>
      <c r="C72" s="133" t="s">
        <v>24</v>
      </c>
      <c r="D72" s="133">
        <v>203</v>
      </c>
      <c r="E72" s="133" t="s">
        <v>192</v>
      </c>
      <c r="F72" s="137" t="s">
        <v>304</v>
      </c>
      <c r="G72" s="137" t="s">
        <v>305</v>
      </c>
      <c r="H72" s="137" t="s">
        <v>306</v>
      </c>
      <c r="I72" s="137" t="s">
        <v>307</v>
      </c>
      <c r="J72" s="137" t="s">
        <v>307</v>
      </c>
      <c r="K72" s="137" t="s">
        <v>208</v>
      </c>
      <c r="L72" s="137" t="s">
        <v>241</v>
      </c>
      <c r="M72" s="80" t="s">
        <v>308</v>
      </c>
      <c r="N72" s="137" t="s">
        <v>270</v>
      </c>
      <c r="O72" s="138">
        <v>115</v>
      </c>
      <c r="P72" s="139" t="s">
        <v>271</v>
      </c>
      <c r="Q72" s="138" t="s">
        <v>0</v>
      </c>
      <c r="R72" s="138" t="s">
        <v>0</v>
      </c>
      <c r="S72" s="138" t="s">
        <v>1</v>
      </c>
      <c r="T72" s="138" t="s">
        <v>0</v>
      </c>
      <c r="U72" s="138" t="s">
        <v>1</v>
      </c>
      <c r="V72" s="138" t="s">
        <v>0</v>
      </c>
      <c r="W72" s="138" t="s">
        <v>1</v>
      </c>
      <c r="AF72" s="20"/>
    </row>
    <row r="73" spans="1:32" ht="51">
      <c r="A73" s="185"/>
      <c r="B73" s="133" t="s">
        <v>23</v>
      </c>
      <c r="C73" s="133" t="s">
        <v>24</v>
      </c>
      <c r="D73" s="133">
        <v>203</v>
      </c>
      <c r="E73" s="133" t="s">
        <v>192</v>
      </c>
      <c r="F73" s="133" t="s">
        <v>309</v>
      </c>
      <c r="G73" s="133" t="s">
        <v>310</v>
      </c>
      <c r="H73" s="133" t="s">
        <v>311</v>
      </c>
      <c r="I73" s="133" t="s">
        <v>312</v>
      </c>
      <c r="J73" s="133" t="s">
        <v>313</v>
      </c>
      <c r="K73" s="133" t="s">
        <v>208</v>
      </c>
      <c r="L73" s="133" t="s">
        <v>241</v>
      </c>
      <c r="M73" s="80" t="s">
        <v>314</v>
      </c>
      <c r="N73" s="134" t="s">
        <v>270</v>
      </c>
      <c r="O73" s="135">
        <v>91.7</v>
      </c>
      <c r="P73" s="134" t="s">
        <v>271</v>
      </c>
      <c r="Q73" s="136" t="s">
        <v>0</v>
      </c>
      <c r="R73" s="136" t="s">
        <v>0</v>
      </c>
      <c r="S73" s="136" t="s">
        <v>1</v>
      </c>
      <c r="T73" s="136" t="s">
        <v>0</v>
      </c>
      <c r="U73" s="136" t="s">
        <v>1</v>
      </c>
      <c r="V73" s="136" t="s">
        <v>0</v>
      </c>
      <c r="W73" s="136" t="s">
        <v>1</v>
      </c>
      <c r="AF73" s="20"/>
    </row>
    <row r="74" spans="1:32" ht="90">
      <c r="A74" s="185"/>
      <c r="B74" s="133" t="s">
        <v>23</v>
      </c>
      <c r="C74" s="133" t="s">
        <v>24</v>
      </c>
      <c r="D74" s="133">
        <v>203</v>
      </c>
      <c r="E74" s="133" t="s">
        <v>192</v>
      </c>
      <c r="F74" s="137" t="s">
        <v>315</v>
      </c>
      <c r="G74" s="137" t="s">
        <v>316</v>
      </c>
      <c r="H74" s="137" t="s">
        <v>317</v>
      </c>
      <c r="I74" s="137" t="s">
        <v>318</v>
      </c>
      <c r="J74" s="137" t="s">
        <v>318</v>
      </c>
      <c r="K74" s="137" t="s">
        <v>197</v>
      </c>
      <c r="L74" s="137" t="s">
        <v>241</v>
      </c>
      <c r="M74" s="80" t="s">
        <v>319</v>
      </c>
      <c r="N74" s="137" t="s">
        <v>270</v>
      </c>
      <c r="O74" s="138">
        <v>100</v>
      </c>
      <c r="P74" s="139" t="s">
        <v>271</v>
      </c>
      <c r="Q74" s="138" t="s">
        <v>0</v>
      </c>
      <c r="R74" s="138" t="s">
        <v>0</v>
      </c>
      <c r="S74" s="138" t="s">
        <v>1</v>
      </c>
      <c r="T74" s="138" t="s">
        <v>0</v>
      </c>
      <c r="U74" s="138" t="s">
        <v>1</v>
      </c>
      <c r="V74" s="138" t="s">
        <v>0</v>
      </c>
      <c r="W74" s="138" t="s">
        <v>1</v>
      </c>
      <c r="AF74" s="20"/>
    </row>
    <row r="75" spans="1:32" ht="75">
      <c r="A75" s="185"/>
      <c r="B75" s="133" t="s">
        <v>23</v>
      </c>
      <c r="C75" s="133" t="s">
        <v>24</v>
      </c>
      <c r="D75" s="133">
        <v>203</v>
      </c>
      <c r="E75" s="133" t="s">
        <v>192</v>
      </c>
      <c r="F75" s="137" t="s">
        <v>320</v>
      </c>
      <c r="G75" s="137" t="s">
        <v>321</v>
      </c>
      <c r="H75" s="137" t="s">
        <v>322</v>
      </c>
      <c r="I75" s="137" t="s">
        <v>323</v>
      </c>
      <c r="J75" s="137" t="s">
        <v>323</v>
      </c>
      <c r="K75" s="137" t="s">
        <v>197</v>
      </c>
      <c r="L75" s="137" t="s">
        <v>241</v>
      </c>
      <c r="M75" s="80" t="s">
        <v>324</v>
      </c>
      <c r="N75" s="137" t="s">
        <v>270</v>
      </c>
      <c r="O75" s="138">
        <v>100</v>
      </c>
      <c r="P75" s="139" t="s">
        <v>271</v>
      </c>
      <c r="Q75" s="138" t="s">
        <v>0</v>
      </c>
      <c r="R75" s="138" t="s">
        <v>0</v>
      </c>
      <c r="S75" s="138" t="s">
        <v>1</v>
      </c>
      <c r="T75" s="138" t="s">
        <v>0</v>
      </c>
      <c r="U75" s="138" t="s">
        <v>1</v>
      </c>
      <c r="V75" s="138" t="s">
        <v>0</v>
      </c>
      <c r="W75" s="138" t="s">
        <v>1</v>
      </c>
      <c r="AF75" s="20"/>
    </row>
    <row r="76" spans="1:32" ht="51">
      <c r="A76" s="185"/>
      <c r="B76" s="133" t="s">
        <v>23</v>
      </c>
      <c r="C76" s="133" t="s">
        <v>24</v>
      </c>
      <c r="D76" s="133">
        <v>203</v>
      </c>
      <c r="E76" s="133" t="s">
        <v>192</v>
      </c>
      <c r="F76" s="133" t="s">
        <v>325</v>
      </c>
      <c r="G76" s="133" t="s">
        <v>326</v>
      </c>
      <c r="H76" s="133" t="s">
        <v>327</v>
      </c>
      <c r="I76" s="133" t="s">
        <v>328</v>
      </c>
      <c r="J76" s="133" t="s">
        <v>328</v>
      </c>
      <c r="K76" s="133" t="s">
        <v>80</v>
      </c>
      <c r="L76" s="133" t="s">
        <v>241</v>
      </c>
      <c r="M76" s="80" t="s">
        <v>329</v>
      </c>
      <c r="N76" s="134" t="s">
        <v>270</v>
      </c>
      <c r="O76" s="135">
        <v>60</v>
      </c>
      <c r="P76" s="134" t="s">
        <v>271</v>
      </c>
      <c r="Q76" s="136" t="s">
        <v>0</v>
      </c>
      <c r="R76" s="136" t="s">
        <v>0</v>
      </c>
      <c r="S76" s="136" t="s">
        <v>1</v>
      </c>
      <c r="T76" s="136" t="s">
        <v>0</v>
      </c>
      <c r="U76" s="136" t="s">
        <v>1</v>
      </c>
      <c r="V76" s="136" t="s">
        <v>0</v>
      </c>
      <c r="W76" s="136" t="s">
        <v>1</v>
      </c>
      <c r="AF76" s="20"/>
    </row>
    <row r="77" spans="1:32" ht="77.25" thickBot="1">
      <c r="A77" s="185"/>
      <c r="B77" s="140" t="s">
        <v>23</v>
      </c>
      <c r="C77" s="140" t="s">
        <v>145</v>
      </c>
      <c r="D77" s="140">
        <v>904</v>
      </c>
      <c r="E77" s="140" t="s">
        <v>217</v>
      </c>
      <c r="F77" s="140" t="s">
        <v>37</v>
      </c>
      <c r="G77" s="140" t="s">
        <v>218</v>
      </c>
      <c r="H77" s="140"/>
      <c r="I77" s="140"/>
      <c r="J77" s="140" t="s">
        <v>219</v>
      </c>
      <c r="K77" s="140" t="s">
        <v>219</v>
      </c>
      <c r="L77" s="140" t="s">
        <v>30</v>
      </c>
      <c r="M77" s="80" t="s">
        <v>330</v>
      </c>
      <c r="N77" s="141" t="s">
        <v>68</v>
      </c>
      <c r="O77" s="142">
        <v>400</v>
      </c>
      <c r="P77" s="141" t="s">
        <v>331</v>
      </c>
      <c r="Q77" s="143" t="s">
        <v>0</v>
      </c>
      <c r="R77" s="143" t="s">
        <v>1</v>
      </c>
      <c r="S77" s="143" t="s">
        <v>1</v>
      </c>
      <c r="T77" s="143" t="s">
        <v>1</v>
      </c>
      <c r="U77" s="143" t="s">
        <v>0</v>
      </c>
      <c r="V77" s="143" t="s">
        <v>1</v>
      </c>
      <c r="W77" s="143" t="s">
        <v>0</v>
      </c>
      <c r="AF77" s="20"/>
    </row>
    <row r="78" spans="1:32" ht="60" customHeight="1">
      <c r="A78" s="186" t="s">
        <v>332</v>
      </c>
      <c r="B78" s="4" t="s">
        <v>4</v>
      </c>
      <c r="C78" s="5" t="s">
        <v>5</v>
      </c>
      <c r="D78" s="5" t="s">
        <v>6</v>
      </c>
      <c r="E78" s="5" t="s">
        <v>7</v>
      </c>
      <c r="F78" s="188" t="s">
        <v>333</v>
      </c>
      <c r="G78" s="189"/>
      <c r="H78" s="189"/>
      <c r="I78" s="189"/>
      <c r="J78" s="189"/>
      <c r="K78" s="189"/>
      <c r="L78" s="189"/>
      <c r="M78" s="204" t="s">
        <v>15</v>
      </c>
    </row>
    <row r="79" spans="1:32" ht="25.5">
      <c r="A79" s="187"/>
      <c r="B79" s="144" t="s">
        <v>23</v>
      </c>
      <c r="C79" s="145" t="s">
        <v>24</v>
      </c>
      <c r="D79" s="146" t="s">
        <v>25</v>
      </c>
      <c r="E79" s="145" t="s">
        <v>26</v>
      </c>
      <c r="F79" s="190" t="s">
        <v>334</v>
      </c>
      <c r="G79" s="191"/>
      <c r="H79" s="191"/>
      <c r="I79" s="191"/>
      <c r="J79" s="191"/>
      <c r="K79" s="191"/>
      <c r="L79" s="191"/>
      <c r="M79" s="205" t="s">
        <v>335</v>
      </c>
      <c r="T79" s="148"/>
      <c r="U79" s="147"/>
    </row>
    <row r="80" spans="1:32" ht="91.5" customHeight="1">
      <c r="A80" s="187"/>
      <c r="B80" s="149" t="s">
        <v>23</v>
      </c>
      <c r="C80" s="150" t="s">
        <v>24</v>
      </c>
      <c r="D80" s="149" t="s">
        <v>239</v>
      </c>
      <c r="E80" s="150" t="s">
        <v>86</v>
      </c>
      <c r="F80" s="190" t="s">
        <v>28</v>
      </c>
      <c r="G80" s="191"/>
      <c r="H80" s="191"/>
      <c r="I80" s="191"/>
      <c r="J80" s="191"/>
      <c r="K80" s="191"/>
      <c r="L80" s="191"/>
      <c r="M80" s="205" t="s">
        <v>336</v>
      </c>
      <c r="T80" s="20"/>
      <c r="U80" s="147"/>
    </row>
    <row r="81" spans="1:21" ht="38.25">
      <c r="A81" s="187"/>
      <c r="B81" s="149" t="s">
        <v>23</v>
      </c>
      <c r="C81" s="150" t="s">
        <v>24</v>
      </c>
      <c r="D81" s="149" t="s">
        <v>239</v>
      </c>
      <c r="E81" s="150" t="s">
        <v>86</v>
      </c>
      <c r="F81" s="190" t="s">
        <v>131</v>
      </c>
      <c r="G81" s="191"/>
      <c r="H81" s="191"/>
      <c r="I81" s="191"/>
      <c r="J81" s="191"/>
      <c r="K81" s="191"/>
      <c r="L81" s="191"/>
      <c r="M81" s="205" t="s">
        <v>337</v>
      </c>
      <c r="T81" s="148"/>
      <c r="U81" s="147"/>
    </row>
    <row r="82" spans="1:21" ht="38.25">
      <c r="A82" s="187"/>
      <c r="B82" s="149" t="s">
        <v>23</v>
      </c>
      <c r="C82" s="150" t="s">
        <v>24</v>
      </c>
      <c r="D82" s="149" t="s">
        <v>239</v>
      </c>
      <c r="E82" s="150" t="s">
        <v>86</v>
      </c>
      <c r="F82" s="190" t="s">
        <v>118</v>
      </c>
      <c r="G82" s="191"/>
      <c r="H82" s="191"/>
      <c r="I82" s="191"/>
      <c r="J82" s="191"/>
      <c r="K82" s="191"/>
      <c r="L82" s="191"/>
      <c r="M82" s="206" t="s">
        <v>338</v>
      </c>
      <c r="T82" s="20"/>
      <c r="U82" s="147"/>
    </row>
    <row r="83" spans="1:21" ht="38.25">
      <c r="A83" s="187"/>
      <c r="B83" s="149" t="s">
        <v>23</v>
      </c>
      <c r="C83" s="150" t="s">
        <v>24</v>
      </c>
      <c r="D83" s="149" t="s">
        <v>239</v>
      </c>
      <c r="E83" s="150" t="s">
        <v>86</v>
      </c>
      <c r="F83" s="190" t="s">
        <v>139</v>
      </c>
      <c r="G83" s="191"/>
      <c r="H83" s="191"/>
      <c r="I83" s="191"/>
      <c r="J83" s="191"/>
      <c r="K83" s="191"/>
      <c r="L83" s="191"/>
      <c r="M83" s="206" t="s">
        <v>339</v>
      </c>
      <c r="T83" s="148"/>
      <c r="U83" s="147"/>
    </row>
    <row r="84" spans="1:21">
      <c r="A84" s="187"/>
      <c r="B84" s="151" t="s">
        <v>23</v>
      </c>
      <c r="C84" s="152" t="s">
        <v>340</v>
      </c>
      <c r="D84" s="152">
        <v>202</v>
      </c>
      <c r="E84" s="153" t="s">
        <v>341</v>
      </c>
      <c r="F84" s="190" t="s">
        <v>341</v>
      </c>
      <c r="G84" s="191"/>
      <c r="H84" s="191"/>
      <c r="I84" s="191"/>
      <c r="J84" s="191"/>
      <c r="K84" s="191"/>
      <c r="L84" s="191"/>
      <c r="M84" s="206" t="s">
        <v>342</v>
      </c>
      <c r="T84" s="20"/>
      <c r="U84" s="147"/>
    </row>
    <row r="85" spans="1:21" ht="38.25">
      <c r="A85" s="187"/>
      <c r="B85" s="154">
        <v>90</v>
      </c>
      <c r="C85" s="155" t="s">
        <v>24</v>
      </c>
      <c r="D85" s="155">
        <v>203</v>
      </c>
      <c r="E85" s="155" t="s">
        <v>192</v>
      </c>
      <c r="F85" s="192" t="s">
        <v>80</v>
      </c>
      <c r="G85" s="193"/>
      <c r="H85" s="193"/>
      <c r="I85" s="193"/>
      <c r="J85" s="193"/>
      <c r="K85" s="193"/>
      <c r="L85" s="203"/>
      <c r="M85" s="206" t="s">
        <v>343</v>
      </c>
      <c r="T85" s="148"/>
      <c r="U85" s="147"/>
    </row>
    <row r="86" spans="1:21" ht="38.25">
      <c r="A86" s="187"/>
      <c r="B86" s="154">
        <v>90</v>
      </c>
      <c r="C86" s="155" t="s">
        <v>24</v>
      </c>
      <c r="D86" s="155">
        <v>203</v>
      </c>
      <c r="E86" s="155" t="s">
        <v>192</v>
      </c>
      <c r="F86" s="192" t="s">
        <v>208</v>
      </c>
      <c r="G86" s="193"/>
      <c r="H86" s="193"/>
      <c r="I86" s="193"/>
      <c r="J86" s="193"/>
      <c r="K86" s="193"/>
      <c r="L86" s="203"/>
      <c r="M86" s="206" t="s">
        <v>344</v>
      </c>
      <c r="T86" s="20"/>
      <c r="U86" s="147"/>
    </row>
    <row r="87" spans="1:21" ht="39" thickBot="1">
      <c r="A87" s="187"/>
      <c r="B87" s="156">
        <v>90</v>
      </c>
      <c r="C87" s="157" t="s">
        <v>24</v>
      </c>
      <c r="D87" s="157">
        <v>203</v>
      </c>
      <c r="E87" s="155" t="s">
        <v>192</v>
      </c>
      <c r="F87" s="192" t="s">
        <v>197</v>
      </c>
      <c r="G87" s="193"/>
      <c r="H87" s="193"/>
      <c r="I87" s="193"/>
      <c r="J87" s="193"/>
      <c r="K87" s="193"/>
      <c r="L87" s="203"/>
      <c r="M87" s="206" t="s">
        <v>345</v>
      </c>
      <c r="T87" s="148"/>
      <c r="U87" s="147"/>
    </row>
  </sheetData>
  <sheetProtection algorithmName="SHA-512" hashValue="uWYWskPZpgpcTuz1oAe/5UjYxI0OWw3Dou85+uHo9eR62pOukxGhPfL7imZOTD6ophz77CSvBKulsr5F3FnDEg==" saltValue="BHO4vz8L3bwLGngSs4gYaQ==" spinCount="100000" sheet="1" objects="1" scenarios="1" formatColumns="0" formatRows="0"/>
  <mergeCells count="14">
    <mergeCell ref="B1:M1"/>
    <mergeCell ref="A2:A45"/>
    <mergeCell ref="A46:A77"/>
    <mergeCell ref="A78:A87"/>
    <mergeCell ref="F78:L78"/>
    <mergeCell ref="F79:L79"/>
    <mergeCell ref="F80:L80"/>
    <mergeCell ref="F81:L81"/>
    <mergeCell ref="F82:L82"/>
    <mergeCell ref="F83:L83"/>
    <mergeCell ref="F84:L84"/>
    <mergeCell ref="F85:L85"/>
    <mergeCell ref="F86:L86"/>
    <mergeCell ref="F87:L87"/>
  </mergeCells>
  <dataValidations count="26">
    <dataValidation type="list" allowBlank="1" showInputMessage="1" showErrorMessage="1" sqref="N48" xr:uid="{DAFE443C-09EF-4C2D-A442-6E2738C335B1}">
      <formula1>$AH$7:$AH$7</formula1>
    </dataValidation>
    <dataValidation type="list" allowBlank="1" showInputMessage="1" showErrorMessage="1" sqref="N50:N58" xr:uid="{2F51008C-B08C-4C97-B8D8-8D013C095723}">
      <formula1>$AH$7:$AH$13</formula1>
      <formula2>0</formula2>
    </dataValidation>
    <dataValidation type="list" allowBlank="1" showInputMessage="1" showErrorMessage="1" sqref="S51:S58" xr:uid="{CE8FCA48-A7A7-45CF-B145-727645157F6A}">
      <formula1>$Y$7:$Y$8</formula1>
      <formula2>0</formula2>
    </dataValidation>
    <dataValidation type="list" allowBlank="1" showErrorMessage="1" sqref="N59:N63" xr:uid="{8C1E66F8-5BD1-4517-B1E7-E53FB7C37DE3}">
      <formula1>$AH$7:$AH$8</formula1>
      <formula2>0</formula2>
    </dataValidation>
    <dataValidation type="list" allowBlank="1" showInputMessage="1" showErrorMessage="1" sqref="N5:N11" xr:uid="{15BA7441-206C-4B18-8D6F-55C95EC86FB3}">
      <formula1>$AH$9:$AH$10</formula1>
    </dataValidation>
    <dataValidation type="list" allowBlank="1" showInputMessage="1" showErrorMessage="1" sqref="Q5:Q11" xr:uid="{9226BF76-D0EC-4F3B-BB79-692E21CA7D67}">
      <formula1>$AJ$9:$AJ$13</formula1>
    </dataValidation>
    <dataValidation type="list" allowBlank="1" showInputMessage="1" showErrorMessage="1" sqref="N12:N14" xr:uid="{6AD3214F-DFE7-42D6-8778-01C82EA7422F}">
      <formula1>$AH$7:$AH$8</formula1>
    </dataValidation>
    <dataValidation type="list" allowBlank="1" showInputMessage="1" showErrorMessage="1" sqref="Q12:Q14" xr:uid="{E4BA710C-08E1-4EDE-8EBA-C919388496DD}">
      <formula1>$AJ$7:$AJ$8</formula1>
    </dataValidation>
    <dataValidation type="list" allowBlank="1" showInputMessage="1" showErrorMessage="1" sqref="R12:R14" xr:uid="{A3E57456-14AD-4EF4-8B6E-6D28FADDEC5A}">
      <formula1>$AL$7:$AL$8</formula1>
    </dataValidation>
    <dataValidation type="list" allowBlank="1" showInputMessage="1" showErrorMessage="1" sqref="N15:N16 R15:R16 VSL22:VSL45 JM3:JN4 TI3:TJ4 ADE3:ADF4 ANA3:ANB4 AWW3:AWX4 BGS3:BGT4 BQO3:BQP4 CAK3:CAL4 CKG3:CKH4 CUC3:CUD4 DDY3:DDZ4 DNU3:DNV4 DXQ3:DXR4 EHM3:EHN4 ERI3:ERJ4 FBE3:FBF4 FLA3:FLB4 FUW3:FUX4 GES3:GET4 GOO3:GOP4 GYK3:GYL4 HIG3:HIH4 HSC3:HSD4 IBY3:IBZ4 ILU3:ILV4 IVQ3:IVR4 JFM3:JFN4 JPI3:JPJ4 JZE3:JZF4 KJA3:KJB4 KSW3:KSX4 LCS3:LCT4 LMO3:LMP4 LWK3:LWL4 MGG3:MGH4 MQC3:MQD4 MZY3:MZZ4 NJU3:NJV4 NTQ3:NTR4 ODM3:ODN4 ONI3:ONJ4 OXE3:OXF4 PHA3:PHB4 PQW3:PQX4 QAS3:QAT4 QKO3:QKP4 QUK3:QUL4 REG3:REH4 ROC3:ROD4 RXY3:RXZ4 SHU3:SHV4 SRQ3:SRR4 TBM3:TBN4 TLI3:TLJ4 TVE3:TVF4 UFA3:UFB4 UOW3:UOX4 UYS3:UYT4 VIO3:VIP4 VSK3:VSL4 WCG3:WCH4 WMC3:WMD4 WVY3:WVZ4 Q65545:R65546 JM65545:JN65546 TI65545:TJ65546 ADE65545:ADF65546 ANA65545:ANB65546 AWW65545:AWX65546 BGS65545:BGT65546 BQO65545:BQP65546 CAK65545:CAL65546 CKG65545:CKH65546 CUC65545:CUD65546 DDY65545:DDZ65546 DNU65545:DNV65546 DXQ65545:DXR65546 EHM65545:EHN65546 ERI65545:ERJ65546 FBE65545:FBF65546 FLA65545:FLB65546 FUW65545:FUX65546 GES65545:GET65546 GOO65545:GOP65546 GYK65545:GYL65546 HIG65545:HIH65546 HSC65545:HSD65546 IBY65545:IBZ65546 ILU65545:ILV65546 IVQ65545:IVR65546 JFM65545:JFN65546 JPI65545:JPJ65546 JZE65545:JZF65546 KJA65545:KJB65546 KSW65545:KSX65546 LCS65545:LCT65546 LMO65545:LMP65546 LWK65545:LWL65546 MGG65545:MGH65546 MQC65545:MQD65546 MZY65545:MZZ65546 NJU65545:NJV65546 NTQ65545:NTR65546 ODM65545:ODN65546 ONI65545:ONJ65546 OXE65545:OXF65546 PHA65545:PHB65546 PQW65545:PQX65546 QAS65545:QAT65546 QKO65545:QKP65546 QUK65545:QUL65546 REG65545:REH65546 ROC65545:ROD65546 RXY65545:RXZ65546 SHU65545:SHV65546 SRQ65545:SRR65546 TBM65545:TBN65546 TLI65545:TLJ65546 TVE65545:TVF65546 UFA65545:UFB65546 UOW65545:UOX65546 UYS65545:UYT65546 VIO65545:VIP65546 VSK65545:VSL65546 WCG65545:WCH65546 WMC65545:WMD65546 WVY65545:WVZ65546 Q131081:R131082 JM131081:JN131082 TI131081:TJ131082 ADE131081:ADF131082 ANA131081:ANB131082 AWW131081:AWX131082 BGS131081:BGT131082 BQO131081:BQP131082 CAK131081:CAL131082 CKG131081:CKH131082 CUC131081:CUD131082 DDY131081:DDZ131082 DNU131081:DNV131082 DXQ131081:DXR131082 EHM131081:EHN131082 ERI131081:ERJ131082 FBE131081:FBF131082 FLA131081:FLB131082 FUW131081:FUX131082 GES131081:GET131082 GOO131081:GOP131082 GYK131081:GYL131082 HIG131081:HIH131082 HSC131081:HSD131082 IBY131081:IBZ131082 ILU131081:ILV131082 IVQ131081:IVR131082 JFM131081:JFN131082 JPI131081:JPJ131082 JZE131081:JZF131082 KJA131081:KJB131082 KSW131081:KSX131082 LCS131081:LCT131082 LMO131081:LMP131082 LWK131081:LWL131082 MGG131081:MGH131082 MQC131081:MQD131082 MZY131081:MZZ131082 NJU131081:NJV131082 NTQ131081:NTR131082 ODM131081:ODN131082 ONI131081:ONJ131082 OXE131081:OXF131082 PHA131081:PHB131082 PQW131081:PQX131082 QAS131081:QAT131082 QKO131081:QKP131082 QUK131081:QUL131082 REG131081:REH131082 ROC131081:ROD131082 RXY131081:RXZ131082 SHU131081:SHV131082 SRQ131081:SRR131082 TBM131081:TBN131082 TLI131081:TLJ131082 TVE131081:TVF131082 UFA131081:UFB131082 UOW131081:UOX131082 UYS131081:UYT131082 VIO131081:VIP131082 VSK131081:VSL131082 WCG131081:WCH131082 WMC131081:WMD131082 WVY131081:WVZ131082 Q196617:R196618 JM196617:JN196618 TI196617:TJ196618 ADE196617:ADF196618 ANA196617:ANB196618 AWW196617:AWX196618 BGS196617:BGT196618 BQO196617:BQP196618 CAK196617:CAL196618 CKG196617:CKH196618 CUC196617:CUD196618 DDY196617:DDZ196618 DNU196617:DNV196618 DXQ196617:DXR196618 EHM196617:EHN196618 ERI196617:ERJ196618 FBE196617:FBF196618 FLA196617:FLB196618 FUW196617:FUX196618 GES196617:GET196618 GOO196617:GOP196618 GYK196617:GYL196618 HIG196617:HIH196618 HSC196617:HSD196618 IBY196617:IBZ196618 ILU196617:ILV196618 IVQ196617:IVR196618 JFM196617:JFN196618 JPI196617:JPJ196618 JZE196617:JZF196618 KJA196617:KJB196618 KSW196617:KSX196618 LCS196617:LCT196618 LMO196617:LMP196618 LWK196617:LWL196618 MGG196617:MGH196618 MQC196617:MQD196618 MZY196617:MZZ196618 NJU196617:NJV196618 NTQ196617:NTR196618 ODM196617:ODN196618 ONI196617:ONJ196618 OXE196617:OXF196618 PHA196617:PHB196618 PQW196617:PQX196618 QAS196617:QAT196618 QKO196617:QKP196618 QUK196617:QUL196618 REG196617:REH196618 ROC196617:ROD196618 RXY196617:RXZ196618 SHU196617:SHV196618 SRQ196617:SRR196618 TBM196617:TBN196618 TLI196617:TLJ196618 TVE196617:TVF196618 UFA196617:UFB196618 UOW196617:UOX196618 UYS196617:UYT196618 VIO196617:VIP196618 VSK196617:VSL196618 WCG196617:WCH196618 WMC196617:WMD196618 WVY196617:WVZ196618 Q262153:R262154 JM262153:JN262154 TI262153:TJ262154 ADE262153:ADF262154 ANA262153:ANB262154 AWW262153:AWX262154 BGS262153:BGT262154 BQO262153:BQP262154 CAK262153:CAL262154 CKG262153:CKH262154 CUC262153:CUD262154 DDY262153:DDZ262154 DNU262153:DNV262154 DXQ262153:DXR262154 EHM262153:EHN262154 ERI262153:ERJ262154 FBE262153:FBF262154 FLA262153:FLB262154 FUW262153:FUX262154 GES262153:GET262154 GOO262153:GOP262154 GYK262153:GYL262154 HIG262153:HIH262154 HSC262153:HSD262154 IBY262153:IBZ262154 ILU262153:ILV262154 IVQ262153:IVR262154 JFM262153:JFN262154 JPI262153:JPJ262154 JZE262153:JZF262154 KJA262153:KJB262154 KSW262153:KSX262154 LCS262153:LCT262154 LMO262153:LMP262154 LWK262153:LWL262154 MGG262153:MGH262154 MQC262153:MQD262154 MZY262153:MZZ262154 NJU262153:NJV262154 NTQ262153:NTR262154 ODM262153:ODN262154 ONI262153:ONJ262154 OXE262153:OXF262154 PHA262153:PHB262154 PQW262153:PQX262154 QAS262153:QAT262154 QKO262153:QKP262154 QUK262153:QUL262154 REG262153:REH262154 ROC262153:ROD262154 RXY262153:RXZ262154 SHU262153:SHV262154 SRQ262153:SRR262154 TBM262153:TBN262154 TLI262153:TLJ262154 TVE262153:TVF262154 UFA262153:UFB262154 UOW262153:UOX262154 UYS262153:UYT262154 VIO262153:VIP262154 VSK262153:VSL262154 WCG262153:WCH262154 WMC262153:WMD262154 WVY262153:WVZ262154 Q327689:R327690 JM327689:JN327690 TI327689:TJ327690 ADE327689:ADF327690 ANA327689:ANB327690 AWW327689:AWX327690 BGS327689:BGT327690 BQO327689:BQP327690 CAK327689:CAL327690 CKG327689:CKH327690 CUC327689:CUD327690 DDY327689:DDZ327690 DNU327689:DNV327690 DXQ327689:DXR327690 EHM327689:EHN327690 ERI327689:ERJ327690 FBE327689:FBF327690 FLA327689:FLB327690 FUW327689:FUX327690 GES327689:GET327690 GOO327689:GOP327690 GYK327689:GYL327690 HIG327689:HIH327690 HSC327689:HSD327690 IBY327689:IBZ327690 ILU327689:ILV327690 IVQ327689:IVR327690 JFM327689:JFN327690 JPI327689:JPJ327690 JZE327689:JZF327690 KJA327689:KJB327690 KSW327689:KSX327690 LCS327689:LCT327690 LMO327689:LMP327690 LWK327689:LWL327690 MGG327689:MGH327690 MQC327689:MQD327690 MZY327689:MZZ327690 NJU327689:NJV327690 NTQ327689:NTR327690 ODM327689:ODN327690 ONI327689:ONJ327690 OXE327689:OXF327690 PHA327689:PHB327690 PQW327689:PQX327690 QAS327689:QAT327690 QKO327689:QKP327690 QUK327689:QUL327690 REG327689:REH327690 ROC327689:ROD327690 RXY327689:RXZ327690 SHU327689:SHV327690 SRQ327689:SRR327690 TBM327689:TBN327690 TLI327689:TLJ327690 TVE327689:TVF327690 UFA327689:UFB327690 UOW327689:UOX327690 UYS327689:UYT327690 VIO327689:VIP327690 VSK327689:VSL327690 WCG327689:WCH327690 WMC327689:WMD327690 WVY327689:WVZ327690 Q393225:R393226 JM393225:JN393226 TI393225:TJ393226 ADE393225:ADF393226 ANA393225:ANB393226 AWW393225:AWX393226 BGS393225:BGT393226 BQO393225:BQP393226 CAK393225:CAL393226 CKG393225:CKH393226 CUC393225:CUD393226 DDY393225:DDZ393226 DNU393225:DNV393226 DXQ393225:DXR393226 EHM393225:EHN393226 ERI393225:ERJ393226 FBE393225:FBF393226 FLA393225:FLB393226 FUW393225:FUX393226 GES393225:GET393226 GOO393225:GOP393226 GYK393225:GYL393226 HIG393225:HIH393226 HSC393225:HSD393226 IBY393225:IBZ393226 ILU393225:ILV393226 IVQ393225:IVR393226 JFM393225:JFN393226 JPI393225:JPJ393226 JZE393225:JZF393226 KJA393225:KJB393226 KSW393225:KSX393226 LCS393225:LCT393226 LMO393225:LMP393226 LWK393225:LWL393226 MGG393225:MGH393226 MQC393225:MQD393226 MZY393225:MZZ393226 NJU393225:NJV393226 NTQ393225:NTR393226 ODM393225:ODN393226 ONI393225:ONJ393226 OXE393225:OXF393226 PHA393225:PHB393226 PQW393225:PQX393226 QAS393225:QAT393226 QKO393225:QKP393226 QUK393225:QUL393226 REG393225:REH393226 ROC393225:ROD393226 RXY393225:RXZ393226 SHU393225:SHV393226 SRQ393225:SRR393226 TBM393225:TBN393226 TLI393225:TLJ393226 TVE393225:TVF393226 UFA393225:UFB393226 UOW393225:UOX393226 UYS393225:UYT393226 VIO393225:VIP393226 VSK393225:VSL393226 WCG393225:WCH393226 WMC393225:WMD393226 WVY393225:WVZ393226 Q458761:R458762 JM458761:JN458762 TI458761:TJ458762 ADE458761:ADF458762 ANA458761:ANB458762 AWW458761:AWX458762 BGS458761:BGT458762 BQO458761:BQP458762 CAK458761:CAL458762 CKG458761:CKH458762 CUC458761:CUD458762 DDY458761:DDZ458762 DNU458761:DNV458762 DXQ458761:DXR458762 EHM458761:EHN458762 ERI458761:ERJ458762 FBE458761:FBF458762 FLA458761:FLB458762 FUW458761:FUX458762 GES458761:GET458762 GOO458761:GOP458762 GYK458761:GYL458762 HIG458761:HIH458762 HSC458761:HSD458762 IBY458761:IBZ458762 ILU458761:ILV458762 IVQ458761:IVR458762 JFM458761:JFN458762 JPI458761:JPJ458762 JZE458761:JZF458762 KJA458761:KJB458762 KSW458761:KSX458762 LCS458761:LCT458762 LMO458761:LMP458762 LWK458761:LWL458762 MGG458761:MGH458762 MQC458761:MQD458762 MZY458761:MZZ458762 NJU458761:NJV458762 NTQ458761:NTR458762 ODM458761:ODN458762 ONI458761:ONJ458762 OXE458761:OXF458762 PHA458761:PHB458762 PQW458761:PQX458762 QAS458761:QAT458762 QKO458761:QKP458762 QUK458761:QUL458762 REG458761:REH458762 ROC458761:ROD458762 RXY458761:RXZ458762 SHU458761:SHV458762 SRQ458761:SRR458762 TBM458761:TBN458762 TLI458761:TLJ458762 TVE458761:TVF458762 UFA458761:UFB458762 UOW458761:UOX458762 UYS458761:UYT458762 VIO458761:VIP458762 VSK458761:VSL458762 WCG458761:WCH458762 WMC458761:WMD458762 WVY458761:WVZ458762 Q524297:R524298 JM524297:JN524298 TI524297:TJ524298 ADE524297:ADF524298 ANA524297:ANB524298 AWW524297:AWX524298 BGS524297:BGT524298 BQO524297:BQP524298 CAK524297:CAL524298 CKG524297:CKH524298 CUC524297:CUD524298 DDY524297:DDZ524298 DNU524297:DNV524298 DXQ524297:DXR524298 EHM524297:EHN524298 ERI524297:ERJ524298 FBE524297:FBF524298 FLA524297:FLB524298 FUW524297:FUX524298 GES524297:GET524298 GOO524297:GOP524298 GYK524297:GYL524298 HIG524297:HIH524298 HSC524297:HSD524298 IBY524297:IBZ524298 ILU524297:ILV524298 IVQ524297:IVR524298 JFM524297:JFN524298 JPI524297:JPJ524298 JZE524297:JZF524298 KJA524297:KJB524298 KSW524297:KSX524298 LCS524297:LCT524298 LMO524297:LMP524298 LWK524297:LWL524298 MGG524297:MGH524298 MQC524297:MQD524298 MZY524297:MZZ524298 NJU524297:NJV524298 NTQ524297:NTR524298 ODM524297:ODN524298 ONI524297:ONJ524298 OXE524297:OXF524298 PHA524297:PHB524298 PQW524297:PQX524298 QAS524297:QAT524298 QKO524297:QKP524298 QUK524297:QUL524298 REG524297:REH524298 ROC524297:ROD524298 RXY524297:RXZ524298 SHU524297:SHV524298 SRQ524297:SRR524298 TBM524297:TBN524298 TLI524297:TLJ524298 TVE524297:TVF524298 UFA524297:UFB524298 UOW524297:UOX524298 UYS524297:UYT524298 VIO524297:VIP524298 VSK524297:VSL524298 WCG524297:WCH524298 WMC524297:WMD524298 WVY524297:WVZ524298 Q589833:R589834 JM589833:JN589834 TI589833:TJ589834 ADE589833:ADF589834 ANA589833:ANB589834 AWW589833:AWX589834 BGS589833:BGT589834 BQO589833:BQP589834 CAK589833:CAL589834 CKG589833:CKH589834 CUC589833:CUD589834 DDY589833:DDZ589834 DNU589833:DNV589834 DXQ589833:DXR589834 EHM589833:EHN589834 ERI589833:ERJ589834 FBE589833:FBF589834 FLA589833:FLB589834 FUW589833:FUX589834 GES589833:GET589834 GOO589833:GOP589834 GYK589833:GYL589834 HIG589833:HIH589834 HSC589833:HSD589834 IBY589833:IBZ589834 ILU589833:ILV589834 IVQ589833:IVR589834 JFM589833:JFN589834 JPI589833:JPJ589834 JZE589833:JZF589834 KJA589833:KJB589834 KSW589833:KSX589834 LCS589833:LCT589834 LMO589833:LMP589834 LWK589833:LWL589834 MGG589833:MGH589834 MQC589833:MQD589834 MZY589833:MZZ589834 NJU589833:NJV589834 NTQ589833:NTR589834 ODM589833:ODN589834 ONI589833:ONJ589834 OXE589833:OXF589834 PHA589833:PHB589834 PQW589833:PQX589834 QAS589833:QAT589834 QKO589833:QKP589834 QUK589833:QUL589834 REG589833:REH589834 ROC589833:ROD589834 RXY589833:RXZ589834 SHU589833:SHV589834 SRQ589833:SRR589834 TBM589833:TBN589834 TLI589833:TLJ589834 TVE589833:TVF589834 UFA589833:UFB589834 UOW589833:UOX589834 UYS589833:UYT589834 VIO589833:VIP589834 VSK589833:VSL589834 WCG589833:WCH589834 WMC589833:WMD589834 WVY589833:WVZ589834 Q655369:R655370 JM655369:JN655370 TI655369:TJ655370 ADE655369:ADF655370 ANA655369:ANB655370 AWW655369:AWX655370 BGS655369:BGT655370 BQO655369:BQP655370 CAK655369:CAL655370 CKG655369:CKH655370 CUC655369:CUD655370 DDY655369:DDZ655370 DNU655369:DNV655370 DXQ655369:DXR655370 EHM655369:EHN655370 ERI655369:ERJ655370 FBE655369:FBF655370 FLA655369:FLB655370 FUW655369:FUX655370 GES655369:GET655370 GOO655369:GOP655370 GYK655369:GYL655370 HIG655369:HIH655370 HSC655369:HSD655370 IBY655369:IBZ655370 ILU655369:ILV655370 IVQ655369:IVR655370 JFM655369:JFN655370 JPI655369:JPJ655370 JZE655369:JZF655370 KJA655369:KJB655370 KSW655369:KSX655370 LCS655369:LCT655370 LMO655369:LMP655370 LWK655369:LWL655370 MGG655369:MGH655370 MQC655369:MQD655370 MZY655369:MZZ655370 NJU655369:NJV655370 NTQ655369:NTR655370 ODM655369:ODN655370 ONI655369:ONJ655370 OXE655369:OXF655370 PHA655369:PHB655370 PQW655369:PQX655370 QAS655369:QAT655370 QKO655369:QKP655370 QUK655369:QUL655370 REG655369:REH655370 ROC655369:ROD655370 RXY655369:RXZ655370 SHU655369:SHV655370 SRQ655369:SRR655370 TBM655369:TBN655370 TLI655369:TLJ655370 TVE655369:TVF655370 UFA655369:UFB655370 UOW655369:UOX655370 UYS655369:UYT655370 VIO655369:VIP655370 VSK655369:VSL655370 WCG655369:WCH655370 WMC655369:WMD655370 WVY655369:WVZ655370 Q720905:R720906 JM720905:JN720906 TI720905:TJ720906 ADE720905:ADF720906 ANA720905:ANB720906 AWW720905:AWX720906 BGS720905:BGT720906 BQO720905:BQP720906 CAK720905:CAL720906 CKG720905:CKH720906 CUC720905:CUD720906 DDY720905:DDZ720906 DNU720905:DNV720906 DXQ720905:DXR720906 EHM720905:EHN720906 ERI720905:ERJ720906 FBE720905:FBF720906 FLA720905:FLB720906 FUW720905:FUX720906 GES720905:GET720906 GOO720905:GOP720906 GYK720905:GYL720906 HIG720905:HIH720906 HSC720905:HSD720906 IBY720905:IBZ720906 ILU720905:ILV720906 IVQ720905:IVR720906 JFM720905:JFN720906 JPI720905:JPJ720906 JZE720905:JZF720906 KJA720905:KJB720906 KSW720905:KSX720906 LCS720905:LCT720906 LMO720905:LMP720906 LWK720905:LWL720906 MGG720905:MGH720906 MQC720905:MQD720906 MZY720905:MZZ720906 NJU720905:NJV720906 NTQ720905:NTR720906 ODM720905:ODN720906 ONI720905:ONJ720906 OXE720905:OXF720906 PHA720905:PHB720906 PQW720905:PQX720906 QAS720905:QAT720906 QKO720905:QKP720906 QUK720905:QUL720906 REG720905:REH720906 ROC720905:ROD720906 RXY720905:RXZ720906 SHU720905:SHV720906 SRQ720905:SRR720906 TBM720905:TBN720906 TLI720905:TLJ720906 TVE720905:TVF720906 UFA720905:UFB720906 UOW720905:UOX720906 UYS720905:UYT720906 VIO720905:VIP720906 VSK720905:VSL720906 WCG720905:WCH720906 WMC720905:WMD720906 WVY720905:WVZ720906 Q786441:R786442 JM786441:JN786442 TI786441:TJ786442 ADE786441:ADF786442 ANA786441:ANB786442 AWW786441:AWX786442 BGS786441:BGT786442 BQO786441:BQP786442 CAK786441:CAL786442 CKG786441:CKH786442 CUC786441:CUD786442 DDY786441:DDZ786442 DNU786441:DNV786442 DXQ786441:DXR786442 EHM786441:EHN786442 ERI786441:ERJ786442 FBE786441:FBF786442 FLA786441:FLB786442 FUW786441:FUX786442 GES786441:GET786442 GOO786441:GOP786442 GYK786441:GYL786442 HIG786441:HIH786442 HSC786441:HSD786442 IBY786441:IBZ786442 ILU786441:ILV786442 IVQ786441:IVR786442 JFM786441:JFN786442 JPI786441:JPJ786442 JZE786441:JZF786442 KJA786441:KJB786442 KSW786441:KSX786442 LCS786441:LCT786442 LMO786441:LMP786442 LWK786441:LWL786442 MGG786441:MGH786442 MQC786441:MQD786442 MZY786441:MZZ786442 NJU786441:NJV786442 NTQ786441:NTR786442 ODM786441:ODN786442 ONI786441:ONJ786442 OXE786441:OXF786442 PHA786441:PHB786442 PQW786441:PQX786442 QAS786441:QAT786442 QKO786441:QKP786442 QUK786441:QUL786442 REG786441:REH786442 ROC786441:ROD786442 RXY786441:RXZ786442 SHU786441:SHV786442 SRQ786441:SRR786442 TBM786441:TBN786442 TLI786441:TLJ786442 TVE786441:TVF786442 UFA786441:UFB786442 UOW786441:UOX786442 UYS786441:UYT786442 VIO786441:VIP786442 VSK786441:VSL786442 WCG786441:WCH786442 WMC786441:WMD786442 WVY786441:WVZ786442 Q851977:R851978 JM851977:JN851978 TI851977:TJ851978 ADE851977:ADF851978 ANA851977:ANB851978 AWW851977:AWX851978 BGS851977:BGT851978 BQO851977:BQP851978 CAK851977:CAL851978 CKG851977:CKH851978 CUC851977:CUD851978 DDY851977:DDZ851978 DNU851977:DNV851978 DXQ851977:DXR851978 EHM851977:EHN851978 ERI851977:ERJ851978 FBE851977:FBF851978 FLA851977:FLB851978 FUW851977:FUX851978 GES851977:GET851978 GOO851977:GOP851978 GYK851977:GYL851978 HIG851977:HIH851978 HSC851977:HSD851978 IBY851977:IBZ851978 ILU851977:ILV851978 IVQ851977:IVR851978 JFM851977:JFN851978 JPI851977:JPJ851978 JZE851977:JZF851978 KJA851977:KJB851978 KSW851977:KSX851978 LCS851977:LCT851978 LMO851977:LMP851978 LWK851977:LWL851978 MGG851977:MGH851978 MQC851977:MQD851978 MZY851977:MZZ851978 NJU851977:NJV851978 NTQ851977:NTR851978 ODM851977:ODN851978 ONI851977:ONJ851978 OXE851977:OXF851978 PHA851977:PHB851978 PQW851977:PQX851978 QAS851977:QAT851978 QKO851977:QKP851978 QUK851977:QUL851978 REG851977:REH851978 ROC851977:ROD851978 RXY851977:RXZ851978 SHU851977:SHV851978 SRQ851977:SRR851978 TBM851977:TBN851978 TLI851977:TLJ851978 TVE851977:TVF851978 UFA851977:UFB851978 UOW851977:UOX851978 UYS851977:UYT851978 VIO851977:VIP851978 VSK851977:VSL851978 WCG851977:WCH851978 WMC851977:WMD851978 WVY851977:WVZ851978 Q917513:R917514 JM917513:JN917514 TI917513:TJ917514 ADE917513:ADF917514 ANA917513:ANB917514 AWW917513:AWX917514 BGS917513:BGT917514 BQO917513:BQP917514 CAK917513:CAL917514 CKG917513:CKH917514 CUC917513:CUD917514 DDY917513:DDZ917514 DNU917513:DNV917514 DXQ917513:DXR917514 EHM917513:EHN917514 ERI917513:ERJ917514 FBE917513:FBF917514 FLA917513:FLB917514 FUW917513:FUX917514 GES917513:GET917514 GOO917513:GOP917514 GYK917513:GYL917514 HIG917513:HIH917514 HSC917513:HSD917514 IBY917513:IBZ917514 ILU917513:ILV917514 IVQ917513:IVR917514 JFM917513:JFN917514 JPI917513:JPJ917514 JZE917513:JZF917514 KJA917513:KJB917514 KSW917513:KSX917514 LCS917513:LCT917514 LMO917513:LMP917514 LWK917513:LWL917514 MGG917513:MGH917514 MQC917513:MQD917514 MZY917513:MZZ917514 NJU917513:NJV917514 NTQ917513:NTR917514 ODM917513:ODN917514 ONI917513:ONJ917514 OXE917513:OXF917514 PHA917513:PHB917514 PQW917513:PQX917514 QAS917513:QAT917514 QKO917513:QKP917514 QUK917513:QUL917514 REG917513:REH917514 ROC917513:ROD917514 RXY917513:RXZ917514 SHU917513:SHV917514 SRQ917513:SRR917514 TBM917513:TBN917514 TLI917513:TLJ917514 TVE917513:TVF917514 UFA917513:UFB917514 UOW917513:UOX917514 UYS917513:UYT917514 VIO917513:VIP917514 VSK917513:VSL917514 WCG917513:WCH917514 WMC917513:WMD917514 WVY917513:WVZ917514 Q983049:R983050 JM983049:JN983050 TI983049:TJ983050 ADE983049:ADF983050 ANA983049:ANB983050 AWW983049:AWX983050 BGS983049:BGT983050 BQO983049:BQP983050 CAK983049:CAL983050 CKG983049:CKH983050 CUC983049:CUD983050 DDY983049:DDZ983050 DNU983049:DNV983050 DXQ983049:DXR983050 EHM983049:EHN983050 ERI983049:ERJ983050 FBE983049:FBF983050 FLA983049:FLB983050 FUW983049:FUX983050 GES983049:GET983050 GOO983049:GOP983050 GYK983049:GYL983050 HIG983049:HIH983050 HSC983049:HSD983050 IBY983049:IBZ983050 ILU983049:ILV983050 IVQ983049:IVR983050 JFM983049:JFN983050 JPI983049:JPJ983050 JZE983049:JZF983050 KJA983049:KJB983050 KSW983049:KSX983050 LCS983049:LCT983050 LMO983049:LMP983050 LWK983049:LWL983050 MGG983049:MGH983050 MQC983049:MQD983050 MZY983049:MZZ983050 NJU983049:NJV983050 NTQ983049:NTR983050 ODM983049:ODN983050 ONI983049:ONJ983050 OXE983049:OXF983050 PHA983049:PHB983050 PQW983049:PQX983050 QAS983049:QAT983050 QKO983049:QKP983050 QUK983049:QUL983050 REG983049:REH983050 ROC983049:ROD983050 RXY983049:RXZ983050 SHU983049:SHV983050 SRQ983049:SRR983050 TBM983049:TBN983050 TLI983049:TLJ983050 TVE983049:TVF983050 UFA983049:UFB983050 UOW983049:UOX983050 UYS983049:UYT983050 VIO983049:VIP983050 VSK983049:VSL983050 WCG983049:WCH983050 WMC983049:WMD983050 WVY983049:WVZ983050 WCH22:WCH45 JJ3:JJ4 TF3:TF4 ADB3:ADB4 AMX3:AMX4 AWT3:AWT4 BGP3:BGP4 BQL3:BQL4 CAH3:CAH4 CKD3:CKD4 CTZ3:CTZ4 DDV3:DDV4 DNR3:DNR4 DXN3:DXN4 EHJ3:EHJ4 ERF3:ERF4 FBB3:FBB4 FKX3:FKX4 FUT3:FUT4 GEP3:GEP4 GOL3:GOL4 GYH3:GYH4 HID3:HID4 HRZ3:HRZ4 IBV3:IBV4 ILR3:ILR4 IVN3:IVN4 JFJ3:JFJ4 JPF3:JPF4 JZB3:JZB4 KIX3:KIX4 KST3:KST4 LCP3:LCP4 LML3:LML4 LWH3:LWH4 MGD3:MGD4 MPZ3:MPZ4 MZV3:MZV4 NJR3:NJR4 NTN3:NTN4 ODJ3:ODJ4 ONF3:ONF4 OXB3:OXB4 PGX3:PGX4 PQT3:PQT4 QAP3:QAP4 QKL3:QKL4 QUH3:QUH4 RED3:RED4 RNZ3:RNZ4 RXV3:RXV4 SHR3:SHR4 SRN3:SRN4 TBJ3:TBJ4 TLF3:TLF4 TVB3:TVB4 UEX3:UEX4 UOT3:UOT4 UYP3:UYP4 VIL3:VIL4 VSH3:VSH4 WCD3:WCD4 WLZ3:WLZ4 WVV3:WVV4 N65545:N65546 JJ65545:JJ65546 TF65545:TF65546 ADB65545:ADB65546 AMX65545:AMX65546 AWT65545:AWT65546 BGP65545:BGP65546 BQL65545:BQL65546 CAH65545:CAH65546 CKD65545:CKD65546 CTZ65545:CTZ65546 DDV65545:DDV65546 DNR65545:DNR65546 DXN65545:DXN65546 EHJ65545:EHJ65546 ERF65545:ERF65546 FBB65545:FBB65546 FKX65545:FKX65546 FUT65545:FUT65546 GEP65545:GEP65546 GOL65545:GOL65546 GYH65545:GYH65546 HID65545:HID65546 HRZ65545:HRZ65546 IBV65545:IBV65546 ILR65545:ILR65546 IVN65545:IVN65546 JFJ65545:JFJ65546 JPF65545:JPF65546 JZB65545:JZB65546 KIX65545:KIX65546 KST65545:KST65546 LCP65545:LCP65546 LML65545:LML65546 LWH65545:LWH65546 MGD65545:MGD65546 MPZ65545:MPZ65546 MZV65545:MZV65546 NJR65545:NJR65546 NTN65545:NTN65546 ODJ65545:ODJ65546 ONF65545:ONF65546 OXB65545:OXB65546 PGX65545:PGX65546 PQT65545:PQT65546 QAP65545:QAP65546 QKL65545:QKL65546 QUH65545:QUH65546 RED65545:RED65546 RNZ65545:RNZ65546 RXV65545:RXV65546 SHR65545:SHR65546 SRN65545:SRN65546 TBJ65545:TBJ65546 TLF65545:TLF65546 TVB65545:TVB65546 UEX65545:UEX65546 UOT65545:UOT65546 UYP65545:UYP65546 VIL65545:VIL65546 VSH65545:VSH65546 WCD65545:WCD65546 WLZ65545:WLZ65546 WVV65545:WVV65546 N131081:N131082 JJ131081:JJ131082 TF131081:TF131082 ADB131081:ADB131082 AMX131081:AMX131082 AWT131081:AWT131082 BGP131081:BGP131082 BQL131081:BQL131082 CAH131081:CAH131082 CKD131081:CKD131082 CTZ131081:CTZ131082 DDV131081:DDV131082 DNR131081:DNR131082 DXN131081:DXN131082 EHJ131081:EHJ131082 ERF131081:ERF131082 FBB131081:FBB131082 FKX131081:FKX131082 FUT131081:FUT131082 GEP131081:GEP131082 GOL131081:GOL131082 GYH131081:GYH131082 HID131081:HID131082 HRZ131081:HRZ131082 IBV131081:IBV131082 ILR131081:ILR131082 IVN131081:IVN131082 JFJ131081:JFJ131082 JPF131081:JPF131082 JZB131081:JZB131082 KIX131081:KIX131082 KST131081:KST131082 LCP131081:LCP131082 LML131081:LML131082 LWH131081:LWH131082 MGD131081:MGD131082 MPZ131081:MPZ131082 MZV131081:MZV131082 NJR131081:NJR131082 NTN131081:NTN131082 ODJ131081:ODJ131082 ONF131081:ONF131082 OXB131081:OXB131082 PGX131081:PGX131082 PQT131081:PQT131082 QAP131081:QAP131082 QKL131081:QKL131082 QUH131081:QUH131082 RED131081:RED131082 RNZ131081:RNZ131082 RXV131081:RXV131082 SHR131081:SHR131082 SRN131081:SRN131082 TBJ131081:TBJ131082 TLF131081:TLF131082 TVB131081:TVB131082 UEX131081:UEX131082 UOT131081:UOT131082 UYP131081:UYP131082 VIL131081:VIL131082 VSH131081:VSH131082 WCD131081:WCD131082 WLZ131081:WLZ131082 WVV131081:WVV131082 N196617:N196618 JJ196617:JJ196618 TF196617:TF196618 ADB196617:ADB196618 AMX196617:AMX196618 AWT196617:AWT196618 BGP196617:BGP196618 BQL196617:BQL196618 CAH196617:CAH196618 CKD196617:CKD196618 CTZ196617:CTZ196618 DDV196617:DDV196618 DNR196617:DNR196618 DXN196617:DXN196618 EHJ196617:EHJ196618 ERF196617:ERF196618 FBB196617:FBB196618 FKX196617:FKX196618 FUT196617:FUT196618 GEP196617:GEP196618 GOL196617:GOL196618 GYH196617:GYH196618 HID196617:HID196618 HRZ196617:HRZ196618 IBV196617:IBV196618 ILR196617:ILR196618 IVN196617:IVN196618 JFJ196617:JFJ196618 JPF196617:JPF196618 JZB196617:JZB196618 KIX196617:KIX196618 KST196617:KST196618 LCP196617:LCP196618 LML196617:LML196618 LWH196617:LWH196618 MGD196617:MGD196618 MPZ196617:MPZ196618 MZV196617:MZV196618 NJR196617:NJR196618 NTN196617:NTN196618 ODJ196617:ODJ196618 ONF196617:ONF196618 OXB196617:OXB196618 PGX196617:PGX196618 PQT196617:PQT196618 QAP196617:QAP196618 QKL196617:QKL196618 QUH196617:QUH196618 RED196617:RED196618 RNZ196617:RNZ196618 RXV196617:RXV196618 SHR196617:SHR196618 SRN196617:SRN196618 TBJ196617:TBJ196618 TLF196617:TLF196618 TVB196617:TVB196618 UEX196617:UEX196618 UOT196617:UOT196618 UYP196617:UYP196618 VIL196617:VIL196618 VSH196617:VSH196618 WCD196617:WCD196618 WLZ196617:WLZ196618 WVV196617:WVV196618 N262153:N262154 JJ262153:JJ262154 TF262153:TF262154 ADB262153:ADB262154 AMX262153:AMX262154 AWT262153:AWT262154 BGP262153:BGP262154 BQL262153:BQL262154 CAH262153:CAH262154 CKD262153:CKD262154 CTZ262153:CTZ262154 DDV262153:DDV262154 DNR262153:DNR262154 DXN262153:DXN262154 EHJ262153:EHJ262154 ERF262153:ERF262154 FBB262153:FBB262154 FKX262153:FKX262154 FUT262153:FUT262154 GEP262153:GEP262154 GOL262153:GOL262154 GYH262153:GYH262154 HID262153:HID262154 HRZ262153:HRZ262154 IBV262153:IBV262154 ILR262153:ILR262154 IVN262153:IVN262154 JFJ262153:JFJ262154 JPF262153:JPF262154 JZB262153:JZB262154 KIX262153:KIX262154 KST262153:KST262154 LCP262153:LCP262154 LML262153:LML262154 LWH262153:LWH262154 MGD262153:MGD262154 MPZ262153:MPZ262154 MZV262153:MZV262154 NJR262153:NJR262154 NTN262153:NTN262154 ODJ262153:ODJ262154 ONF262153:ONF262154 OXB262153:OXB262154 PGX262153:PGX262154 PQT262153:PQT262154 QAP262153:QAP262154 QKL262153:QKL262154 QUH262153:QUH262154 RED262153:RED262154 RNZ262153:RNZ262154 RXV262153:RXV262154 SHR262153:SHR262154 SRN262153:SRN262154 TBJ262153:TBJ262154 TLF262153:TLF262154 TVB262153:TVB262154 UEX262153:UEX262154 UOT262153:UOT262154 UYP262153:UYP262154 VIL262153:VIL262154 VSH262153:VSH262154 WCD262153:WCD262154 WLZ262153:WLZ262154 WVV262153:WVV262154 N327689:N327690 JJ327689:JJ327690 TF327689:TF327690 ADB327689:ADB327690 AMX327689:AMX327690 AWT327689:AWT327690 BGP327689:BGP327690 BQL327689:BQL327690 CAH327689:CAH327690 CKD327689:CKD327690 CTZ327689:CTZ327690 DDV327689:DDV327690 DNR327689:DNR327690 DXN327689:DXN327690 EHJ327689:EHJ327690 ERF327689:ERF327690 FBB327689:FBB327690 FKX327689:FKX327690 FUT327689:FUT327690 GEP327689:GEP327690 GOL327689:GOL327690 GYH327689:GYH327690 HID327689:HID327690 HRZ327689:HRZ327690 IBV327689:IBV327690 ILR327689:ILR327690 IVN327689:IVN327690 JFJ327689:JFJ327690 JPF327689:JPF327690 JZB327689:JZB327690 KIX327689:KIX327690 KST327689:KST327690 LCP327689:LCP327690 LML327689:LML327690 LWH327689:LWH327690 MGD327689:MGD327690 MPZ327689:MPZ327690 MZV327689:MZV327690 NJR327689:NJR327690 NTN327689:NTN327690 ODJ327689:ODJ327690 ONF327689:ONF327690 OXB327689:OXB327690 PGX327689:PGX327690 PQT327689:PQT327690 QAP327689:QAP327690 QKL327689:QKL327690 QUH327689:QUH327690 RED327689:RED327690 RNZ327689:RNZ327690 RXV327689:RXV327690 SHR327689:SHR327690 SRN327689:SRN327690 TBJ327689:TBJ327690 TLF327689:TLF327690 TVB327689:TVB327690 UEX327689:UEX327690 UOT327689:UOT327690 UYP327689:UYP327690 VIL327689:VIL327690 VSH327689:VSH327690 WCD327689:WCD327690 WLZ327689:WLZ327690 WVV327689:WVV327690 N393225:N393226 JJ393225:JJ393226 TF393225:TF393226 ADB393225:ADB393226 AMX393225:AMX393226 AWT393225:AWT393226 BGP393225:BGP393226 BQL393225:BQL393226 CAH393225:CAH393226 CKD393225:CKD393226 CTZ393225:CTZ393226 DDV393225:DDV393226 DNR393225:DNR393226 DXN393225:DXN393226 EHJ393225:EHJ393226 ERF393225:ERF393226 FBB393225:FBB393226 FKX393225:FKX393226 FUT393225:FUT393226 GEP393225:GEP393226 GOL393225:GOL393226 GYH393225:GYH393226 HID393225:HID393226 HRZ393225:HRZ393226 IBV393225:IBV393226 ILR393225:ILR393226 IVN393225:IVN393226 JFJ393225:JFJ393226 JPF393225:JPF393226 JZB393225:JZB393226 KIX393225:KIX393226 KST393225:KST393226 LCP393225:LCP393226 LML393225:LML393226 LWH393225:LWH393226 MGD393225:MGD393226 MPZ393225:MPZ393226 MZV393225:MZV393226 NJR393225:NJR393226 NTN393225:NTN393226 ODJ393225:ODJ393226 ONF393225:ONF393226 OXB393225:OXB393226 PGX393225:PGX393226 PQT393225:PQT393226 QAP393225:QAP393226 QKL393225:QKL393226 QUH393225:QUH393226 RED393225:RED393226 RNZ393225:RNZ393226 RXV393225:RXV393226 SHR393225:SHR393226 SRN393225:SRN393226 TBJ393225:TBJ393226 TLF393225:TLF393226 TVB393225:TVB393226 UEX393225:UEX393226 UOT393225:UOT393226 UYP393225:UYP393226 VIL393225:VIL393226 VSH393225:VSH393226 WCD393225:WCD393226 WLZ393225:WLZ393226 WVV393225:WVV393226 N458761:N458762 JJ458761:JJ458762 TF458761:TF458762 ADB458761:ADB458762 AMX458761:AMX458762 AWT458761:AWT458762 BGP458761:BGP458762 BQL458761:BQL458762 CAH458761:CAH458762 CKD458761:CKD458762 CTZ458761:CTZ458762 DDV458761:DDV458762 DNR458761:DNR458762 DXN458761:DXN458762 EHJ458761:EHJ458762 ERF458761:ERF458762 FBB458761:FBB458762 FKX458761:FKX458762 FUT458761:FUT458762 GEP458761:GEP458762 GOL458761:GOL458762 GYH458761:GYH458762 HID458761:HID458762 HRZ458761:HRZ458762 IBV458761:IBV458762 ILR458761:ILR458762 IVN458761:IVN458762 JFJ458761:JFJ458762 JPF458761:JPF458762 JZB458761:JZB458762 KIX458761:KIX458762 KST458761:KST458762 LCP458761:LCP458762 LML458761:LML458762 LWH458761:LWH458762 MGD458761:MGD458762 MPZ458761:MPZ458762 MZV458761:MZV458762 NJR458761:NJR458762 NTN458761:NTN458762 ODJ458761:ODJ458762 ONF458761:ONF458762 OXB458761:OXB458762 PGX458761:PGX458762 PQT458761:PQT458762 QAP458761:QAP458762 QKL458761:QKL458762 QUH458761:QUH458762 RED458761:RED458762 RNZ458761:RNZ458762 RXV458761:RXV458762 SHR458761:SHR458762 SRN458761:SRN458762 TBJ458761:TBJ458762 TLF458761:TLF458762 TVB458761:TVB458762 UEX458761:UEX458762 UOT458761:UOT458762 UYP458761:UYP458762 VIL458761:VIL458762 VSH458761:VSH458762 WCD458761:WCD458762 WLZ458761:WLZ458762 WVV458761:WVV458762 N524297:N524298 JJ524297:JJ524298 TF524297:TF524298 ADB524297:ADB524298 AMX524297:AMX524298 AWT524297:AWT524298 BGP524297:BGP524298 BQL524297:BQL524298 CAH524297:CAH524298 CKD524297:CKD524298 CTZ524297:CTZ524298 DDV524297:DDV524298 DNR524297:DNR524298 DXN524297:DXN524298 EHJ524297:EHJ524298 ERF524297:ERF524298 FBB524297:FBB524298 FKX524297:FKX524298 FUT524297:FUT524298 GEP524297:GEP524298 GOL524297:GOL524298 GYH524297:GYH524298 HID524297:HID524298 HRZ524297:HRZ524298 IBV524297:IBV524298 ILR524297:ILR524298 IVN524297:IVN524298 JFJ524297:JFJ524298 JPF524297:JPF524298 JZB524297:JZB524298 KIX524297:KIX524298 KST524297:KST524298 LCP524297:LCP524298 LML524297:LML524298 LWH524297:LWH524298 MGD524297:MGD524298 MPZ524297:MPZ524298 MZV524297:MZV524298 NJR524297:NJR524298 NTN524297:NTN524298 ODJ524297:ODJ524298 ONF524297:ONF524298 OXB524297:OXB524298 PGX524297:PGX524298 PQT524297:PQT524298 QAP524297:QAP524298 QKL524297:QKL524298 QUH524297:QUH524298 RED524297:RED524298 RNZ524297:RNZ524298 RXV524297:RXV524298 SHR524297:SHR524298 SRN524297:SRN524298 TBJ524297:TBJ524298 TLF524297:TLF524298 TVB524297:TVB524298 UEX524297:UEX524298 UOT524297:UOT524298 UYP524297:UYP524298 VIL524297:VIL524298 VSH524297:VSH524298 WCD524297:WCD524298 WLZ524297:WLZ524298 WVV524297:WVV524298 N589833:N589834 JJ589833:JJ589834 TF589833:TF589834 ADB589833:ADB589834 AMX589833:AMX589834 AWT589833:AWT589834 BGP589833:BGP589834 BQL589833:BQL589834 CAH589833:CAH589834 CKD589833:CKD589834 CTZ589833:CTZ589834 DDV589833:DDV589834 DNR589833:DNR589834 DXN589833:DXN589834 EHJ589833:EHJ589834 ERF589833:ERF589834 FBB589833:FBB589834 FKX589833:FKX589834 FUT589833:FUT589834 GEP589833:GEP589834 GOL589833:GOL589834 GYH589833:GYH589834 HID589833:HID589834 HRZ589833:HRZ589834 IBV589833:IBV589834 ILR589833:ILR589834 IVN589833:IVN589834 JFJ589833:JFJ589834 JPF589833:JPF589834 JZB589833:JZB589834 KIX589833:KIX589834 KST589833:KST589834 LCP589833:LCP589834 LML589833:LML589834 LWH589833:LWH589834 MGD589833:MGD589834 MPZ589833:MPZ589834 MZV589833:MZV589834 NJR589833:NJR589834 NTN589833:NTN589834 ODJ589833:ODJ589834 ONF589833:ONF589834 OXB589833:OXB589834 PGX589833:PGX589834 PQT589833:PQT589834 QAP589833:QAP589834 QKL589833:QKL589834 QUH589833:QUH589834 RED589833:RED589834 RNZ589833:RNZ589834 RXV589833:RXV589834 SHR589833:SHR589834 SRN589833:SRN589834 TBJ589833:TBJ589834 TLF589833:TLF589834 TVB589833:TVB589834 UEX589833:UEX589834 UOT589833:UOT589834 UYP589833:UYP589834 VIL589833:VIL589834 VSH589833:VSH589834 WCD589833:WCD589834 WLZ589833:WLZ589834 WVV589833:WVV589834 N655369:N655370 JJ655369:JJ655370 TF655369:TF655370 ADB655369:ADB655370 AMX655369:AMX655370 AWT655369:AWT655370 BGP655369:BGP655370 BQL655369:BQL655370 CAH655369:CAH655370 CKD655369:CKD655370 CTZ655369:CTZ655370 DDV655369:DDV655370 DNR655369:DNR655370 DXN655369:DXN655370 EHJ655369:EHJ655370 ERF655369:ERF655370 FBB655369:FBB655370 FKX655369:FKX655370 FUT655369:FUT655370 GEP655369:GEP655370 GOL655369:GOL655370 GYH655369:GYH655370 HID655369:HID655370 HRZ655369:HRZ655370 IBV655369:IBV655370 ILR655369:ILR655370 IVN655369:IVN655370 JFJ655369:JFJ655370 JPF655369:JPF655370 JZB655369:JZB655370 KIX655369:KIX655370 KST655369:KST655370 LCP655369:LCP655370 LML655369:LML655370 LWH655369:LWH655370 MGD655369:MGD655370 MPZ655369:MPZ655370 MZV655369:MZV655370 NJR655369:NJR655370 NTN655369:NTN655370 ODJ655369:ODJ655370 ONF655369:ONF655370 OXB655369:OXB655370 PGX655369:PGX655370 PQT655369:PQT655370 QAP655369:QAP655370 QKL655369:QKL655370 QUH655369:QUH655370 RED655369:RED655370 RNZ655369:RNZ655370 RXV655369:RXV655370 SHR655369:SHR655370 SRN655369:SRN655370 TBJ655369:TBJ655370 TLF655369:TLF655370 TVB655369:TVB655370 UEX655369:UEX655370 UOT655369:UOT655370 UYP655369:UYP655370 VIL655369:VIL655370 VSH655369:VSH655370 WCD655369:WCD655370 WLZ655369:WLZ655370 WVV655369:WVV655370 N720905:N720906 JJ720905:JJ720906 TF720905:TF720906 ADB720905:ADB720906 AMX720905:AMX720906 AWT720905:AWT720906 BGP720905:BGP720906 BQL720905:BQL720906 CAH720905:CAH720906 CKD720905:CKD720906 CTZ720905:CTZ720906 DDV720905:DDV720906 DNR720905:DNR720906 DXN720905:DXN720906 EHJ720905:EHJ720906 ERF720905:ERF720906 FBB720905:FBB720906 FKX720905:FKX720906 FUT720905:FUT720906 GEP720905:GEP720906 GOL720905:GOL720906 GYH720905:GYH720906 HID720905:HID720906 HRZ720905:HRZ720906 IBV720905:IBV720906 ILR720905:ILR720906 IVN720905:IVN720906 JFJ720905:JFJ720906 JPF720905:JPF720906 JZB720905:JZB720906 KIX720905:KIX720906 KST720905:KST720906 LCP720905:LCP720906 LML720905:LML720906 LWH720905:LWH720906 MGD720905:MGD720906 MPZ720905:MPZ720906 MZV720905:MZV720906 NJR720905:NJR720906 NTN720905:NTN720906 ODJ720905:ODJ720906 ONF720905:ONF720906 OXB720905:OXB720906 PGX720905:PGX720906 PQT720905:PQT720906 QAP720905:QAP720906 QKL720905:QKL720906 QUH720905:QUH720906 RED720905:RED720906 RNZ720905:RNZ720906 RXV720905:RXV720906 SHR720905:SHR720906 SRN720905:SRN720906 TBJ720905:TBJ720906 TLF720905:TLF720906 TVB720905:TVB720906 UEX720905:UEX720906 UOT720905:UOT720906 UYP720905:UYP720906 VIL720905:VIL720906 VSH720905:VSH720906 WCD720905:WCD720906 WLZ720905:WLZ720906 WVV720905:WVV720906 N786441:N786442 JJ786441:JJ786442 TF786441:TF786442 ADB786441:ADB786442 AMX786441:AMX786442 AWT786441:AWT786442 BGP786441:BGP786442 BQL786441:BQL786442 CAH786441:CAH786442 CKD786441:CKD786442 CTZ786441:CTZ786442 DDV786441:DDV786442 DNR786441:DNR786442 DXN786441:DXN786442 EHJ786441:EHJ786442 ERF786441:ERF786442 FBB786441:FBB786442 FKX786441:FKX786442 FUT786441:FUT786442 GEP786441:GEP786442 GOL786441:GOL786442 GYH786441:GYH786442 HID786441:HID786442 HRZ786441:HRZ786442 IBV786441:IBV786442 ILR786441:ILR786442 IVN786441:IVN786442 JFJ786441:JFJ786442 JPF786441:JPF786442 JZB786441:JZB786442 KIX786441:KIX786442 KST786441:KST786442 LCP786441:LCP786442 LML786441:LML786442 LWH786441:LWH786442 MGD786441:MGD786442 MPZ786441:MPZ786442 MZV786441:MZV786442 NJR786441:NJR786442 NTN786441:NTN786442 ODJ786441:ODJ786442 ONF786441:ONF786442 OXB786441:OXB786442 PGX786441:PGX786442 PQT786441:PQT786442 QAP786441:QAP786442 QKL786441:QKL786442 QUH786441:QUH786442 RED786441:RED786442 RNZ786441:RNZ786442 RXV786441:RXV786442 SHR786441:SHR786442 SRN786441:SRN786442 TBJ786441:TBJ786442 TLF786441:TLF786442 TVB786441:TVB786442 UEX786441:UEX786442 UOT786441:UOT786442 UYP786441:UYP786442 VIL786441:VIL786442 VSH786441:VSH786442 WCD786441:WCD786442 WLZ786441:WLZ786442 WVV786441:WVV786442 N851977:N851978 JJ851977:JJ851978 TF851977:TF851978 ADB851977:ADB851978 AMX851977:AMX851978 AWT851977:AWT851978 BGP851977:BGP851978 BQL851977:BQL851978 CAH851977:CAH851978 CKD851977:CKD851978 CTZ851977:CTZ851978 DDV851977:DDV851978 DNR851977:DNR851978 DXN851977:DXN851978 EHJ851977:EHJ851978 ERF851977:ERF851978 FBB851977:FBB851978 FKX851977:FKX851978 FUT851977:FUT851978 GEP851977:GEP851978 GOL851977:GOL851978 GYH851977:GYH851978 HID851977:HID851978 HRZ851977:HRZ851978 IBV851977:IBV851978 ILR851977:ILR851978 IVN851977:IVN851978 JFJ851977:JFJ851978 JPF851977:JPF851978 JZB851977:JZB851978 KIX851977:KIX851978 KST851977:KST851978 LCP851977:LCP851978 LML851977:LML851978 LWH851977:LWH851978 MGD851977:MGD851978 MPZ851977:MPZ851978 MZV851977:MZV851978 NJR851977:NJR851978 NTN851977:NTN851978 ODJ851977:ODJ851978 ONF851977:ONF851978 OXB851977:OXB851978 PGX851977:PGX851978 PQT851977:PQT851978 QAP851977:QAP851978 QKL851977:QKL851978 QUH851977:QUH851978 RED851977:RED851978 RNZ851977:RNZ851978 RXV851977:RXV851978 SHR851977:SHR851978 SRN851977:SRN851978 TBJ851977:TBJ851978 TLF851977:TLF851978 TVB851977:TVB851978 UEX851977:UEX851978 UOT851977:UOT851978 UYP851977:UYP851978 VIL851977:VIL851978 VSH851977:VSH851978 WCD851977:WCD851978 WLZ851977:WLZ851978 WVV851977:WVV851978 N917513:N917514 JJ917513:JJ917514 TF917513:TF917514 ADB917513:ADB917514 AMX917513:AMX917514 AWT917513:AWT917514 BGP917513:BGP917514 BQL917513:BQL917514 CAH917513:CAH917514 CKD917513:CKD917514 CTZ917513:CTZ917514 DDV917513:DDV917514 DNR917513:DNR917514 DXN917513:DXN917514 EHJ917513:EHJ917514 ERF917513:ERF917514 FBB917513:FBB917514 FKX917513:FKX917514 FUT917513:FUT917514 GEP917513:GEP917514 GOL917513:GOL917514 GYH917513:GYH917514 HID917513:HID917514 HRZ917513:HRZ917514 IBV917513:IBV917514 ILR917513:ILR917514 IVN917513:IVN917514 JFJ917513:JFJ917514 JPF917513:JPF917514 JZB917513:JZB917514 KIX917513:KIX917514 KST917513:KST917514 LCP917513:LCP917514 LML917513:LML917514 LWH917513:LWH917514 MGD917513:MGD917514 MPZ917513:MPZ917514 MZV917513:MZV917514 NJR917513:NJR917514 NTN917513:NTN917514 ODJ917513:ODJ917514 ONF917513:ONF917514 OXB917513:OXB917514 PGX917513:PGX917514 PQT917513:PQT917514 QAP917513:QAP917514 QKL917513:QKL917514 QUH917513:QUH917514 RED917513:RED917514 RNZ917513:RNZ917514 RXV917513:RXV917514 SHR917513:SHR917514 SRN917513:SRN917514 TBJ917513:TBJ917514 TLF917513:TLF917514 TVB917513:TVB917514 UEX917513:UEX917514 UOT917513:UOT917514 UYP917513:UYP917514 VIL917513:VIL917514 VSH917513:VSH917514 WCD917513:WCD917514 WLZ917513:WLZ917514 WVV917513:WVV917514 N983049:N983050 JJ983049:JJ983050 TF983049:TF983050 ADB983049:ADB983050 AMX983049:AMX983050 AWT983049:AWT983050 BGP983049:BGP983050 BQL983049:BQL983050 CAH983049:CAH983050 CKD983049:CKD983050 CTZ983049:CTZ983050 DDV983049:DDV983050 DNR983049:DNR983050 DXN983049:DXN983050 EHJ983049:EHJ983050 ERF983049:ERF983050 FBB983049:FBB983050 FKX983049:FKX983050 FUT983049:FUT983050 GEP983049:GEP983050 GOL983049:GOL983050 GYH983049:GYH983050 HID983049:HID983050 HRZ983049:HRZ983050 IBV983049:IBV983050 ILR983049:ILR983050 IVN983049:IVN983050 JFJ983049:JFJ983050 JPF983049:JPF983050 JZB983049:JZB983050 KIX983049:KIX983050 KST983049:KST983050 LCP983049:LCP983050 LML983049:LML983050 LWH983049:LWH983050 MGD983049:MGD983050 MPZ983049:MPZ983050 MZV983049:MZV983050 NJR983049:NJR983050 NTN983049:NTN983050 ODJ983049:ODJ983050 ONF983049:ONF983050 OXB983049:OXB983050 PGX983049:PGX983050 PQT983049:PQT983050 QAP983049:QAP983050 QKL983049:QKL983050 QUH983049:QUH983050 RED983049:RED983050 RNZ983049:RNZ983050 RXV983049:RXV983050 SHR983049:SHR983050 SRN983049:SRN983050 TBJ983049:TBJ983050 TLF983049:TLF983050 TVB983049:TVB983050 UEX983049:UEX983050 UOT983049:UOT983050 UYP983049:UYP983050 VIL983049:VIL983050 VSH983049:VSH983050 WCD983049:WCD983050 WLZ983049:WLZ983050 WVV983049:WVV983050 N65548:N65576 JJ65548:JJ65576 TF65548:TF65576 ADB65548:ADB65576 AMX65548:AMX65576 AWT65548:AWT65576 BGP65548:BGP65576 BQL65548:BQL65576 CAH65548:CAH65576 CKD65548:CKD65576 CTZ65548:CTZ65576 DDV65548:DDV65576 DNR65548:DNR65576 DXN65548:DXN65576 EHJ65548:EHJ65576 ERF65548:ERF65576 FBB65548:FBB65576 FKX65548:FKX65576 FUT65548:FUT65576 GEP65548:GEP65576 GOL65548:GOL65576 GYH65548:GYH65576 HID65548:HID65576 HRZ65548:HRZ65576 IBV65548:IBV65576 ILR65548:ILR65576 IVN65548:IVN65576 JFJ65548:JFJ65576 JPF65548:JPF65576 JZB65548:JZB65576 KIX65548:KIX65576 KST65548:KST65576 LCP65548:LCP65576 LML65548:LML65576 LWH65548:LWH65576 MGD65548:MGD65576 MPZ65548:MPZ65576 MZV65548:MZV65576 NJR65548:NJR65576 NTN65548:NTN65576 ODJ65548:ODJ65576 ONF65548:ONF65576 OXB65548:OXB65576 PGX65548:PGX65576 PQT65548:PQT65576 QAP65548:QAP65576 QKL65548:QKL65576 QUH65548:QUH65576 RED65548:RED65576 RNZ65548:RNZ65576 RXV65548:RXV65576 SHR65548:SHR65576 SRN65548:SRN65576 TBJ65548:TBJ65576 TLF65548:TLF65576 TVB65548:TVB65576 UEX65548:UEX65576 UOT65548:UOT65576 UYP65548:UYP65576 VIL65548:VIL65576 VSH65548:VSH65576 WCD65548:WCD65576 WLZ65548:WLZ65576 WVV65548:WVV65576 N131084:N131112 JJ131084:JJ131112 TF131084:TF131112 ADB131084:ADB131112 AMX131084:AMX131112 AWT131084:AWT131112 BGP131084:BGP131112 BQL131084:BQL131112 CAH131084:CAH131112 CKD131084:CKD131112 CTZ131084:CTZ131112 DDV131084:DDV131112 DNR131084:DNR131112 DXN131084:DXN131112 EHJ131084:EHJ131112 ERF131084:ERF131112 FBB131084:FBB131112 FKX131084:FKX131112 FUT131084:FUT131112 GEP131084:GEP131112 GOL131084:GOL131112 GYH131084:GYH131112 HID131084:HID131112 HRZ131084:HRZ131112 IBV131084:IBV131112 ILR131084:ILR131112 IVN131084:IVN131112 JFJ131084:JFJ131112 JPF131084:JPF131112 JZB131084:JZB131112 KIX131084:KIX131112 KST131084:KST131112 LCP131084:LCP131112 LML131084:LML131112 LWH131084:LWH131112 MGD131084:MGD131112 MPZ131084:MPZ131112 MZV131084:MZV131112 NJR131084:NJR131112 NTN131084:NTN131112 ODJ131084:ODJ131112 ONF131084:ONF131112 OXB131084:OXB131112 PGX131084:PGX131112 PQT131084:PQT131112 QAP131084:QAP131112 QKL131084:QKL131112 QUH131084:QUH131112 RED131084:RED131112 RNZ131084:RNZ131112 RXV131084:RXV131112 SHR131084:SHR131112 SRN131084:SRN131112 TBJ131084:TBJ131112 TLF131084:TLF131112 TVB131084:TVB131112 UEX131084:UEX131112 UOT131084:UOT131112 UYP131084:UYP131112 VIL131084:VIL131112 VSH131084:VSH131112 WCD131084:WCD131112 WLZ131084:WLZ131112 WVV131084:WVV131112 N196620:N196648 JJ196620:JJ196648 TF196620:TF196648 ADB196620:ADB196648 AMX196620:AMX196648 AWT196620:AWT196648 BGP196620:BGP196648 BQL196620:BQL196648 CAH196620:CAH196648 CKD196620:CKD196648 CTZ196620:CTZ196648 DDV196620:DDV196648 DNR196620:DNR196648 DXN196620:DXN196648 EHJ196620:EHJ196648 ERF196620:ERF196648 FBB196620:FBB196648 FKX196620:FKX196648 FUT196620:FUT196648 GEP196620:GEP196648 GOL196620:GOL196648 GYH196620:GYH196648 HID196620:HID196648 HRZ196620:HRZ196648 IBV196620:IBV196648 ILR196620:ILR196648 IVN196620:IVN196648 JFJ196620:JFJ196648 JPF196620:JPF196648 JZB196620:JZB196648 KIX196620:KIX196648 KST196620:KST196648 LCP196620:LCP196648 LML196620:LML196648 LWH196620:LWH196648 MGD196620:MGD196648 MPZ196620:MPZ196648 MZV196620:MZV196648 NJR196620:NJR196648 NTN196620:NTN196648 ODJ196620:ODJ196648 ONF196620:ONF196648 OXB196620:OXB196648 PGX196620:PGX196648 PQT196620:PQT196648 QAP196620:QAP196648 QKL196620:QKL196648 QUH196620:QUH196648 RED196620:RED196648 RNZ196620:RNZ196648 RXV196620:RXV196648 SHR196620:SHR196648 SRN196620:SRN196648 TBJ196620:TBJ196648 TLF196620:TLF196648 TVB196620:TVB196648 UEX196620:UEX196648 UOT196620:UOT196648 UYP196620:UYP196648 VIL196620:VIL196648 VSH196620:VSH196648 WCD196620:WCD196648 WLZ196620:WLZ196648 WVV196620:WVV196648 N262156:N262184 JJ262156:JJ262184 TF262156:TF262184 ADB262156:ADB262184 AMX262156:AMX262184 AWT262156:AWT262184 BGP262156:BGP262184 BQL262156:BQL262184 CAH262156:CAH262184 CKD262156:CKD262184 CTZ262156:CTZ262184 DDV262156:DDV262184 DNR262156:DNR262184 DXN262156:DXN262184 EHJ262156:EHJ262184 ERF262156:ERF262184 FBB262156:FBB262184 FKX262156:FKX262184 FUT262156:FUT262184 GEP262156:GEP262184 GOL262156:GOL262184 GYH262156:GYH262184 HID262156:HID262184 HRZ262156:HRZ262184 IBV262156:IBV262184 ILR262156:ILR262184 IVN262156:IVN262184 JFJ262156:JFJ262184 JPF262156:JPF262184 JZB262156:JZB262184 KIX262156:KIX262184 KST262156:KST262184 LCP262156:LCP262184 LML262156:LML262184 LWH262156:LWH262184 MGD262156:MGD262184 MPZ262156:MPZ262184 MZV262156:MZV262184 NJR262156:NJR262184 NTN262156:NTN262184 ODJ262156:ODJ262184 ONF262156:ONF262184 OXB262156:OXB262184 PGX262156:PGX262184 PQT262156:PQT262184 QAP262156:QAP262184 QKL262156:QKL262184 QUH262156:QUH262184 RED262156:RED262184 RNZ262156:RNZ262184 RXV262156:RXV262184 SHR262156:SHR262184 SRN262156:SRN262184 TBJ262156:TBJ262184 TLF262156:TLF262184 TVB262156:TVB262184 UEX262156:UEX262184 UOT262156:UOT262184 UYP262156:UYP262184 VIL262156:VIL262184 VSH262156:VSH262184 WCD262156:WCD262184 WLZ262156:WLZ262184 WVV262156:WVV262184 N327692:N327720 JJ327692:JJ327720 TF327692:TF327720 ADB327692:ADB327720 AMX327692:AMX327720 AWT327692:AWT327720 BGP327692:BGP327720 BQL327692:BQL327720 CAH327692:CAH327720 CKD327692:CKD327720 CTZ327692:CTZ327720 DDV327692:DDV327720 DNR327692:DNR327720 DXN327692:DXN327720 EHJ327692:EHJ327720 ERF327692:ERF327720 FBB327692:FBB327720 FKX327692:FKX327720 FUT327692:FUT327720 GEP327692:GEP327720 GOL327692:GOL327720 GYH327692:GYH327720 HID327692:HID327720 HRZ327692:HRZ327720 IBV327692:IBV327720 ILR327692:ILR327720 IVN327692:IVN327720 JFJ327692:JFJ327720 JPF327692:JPF327720 JZB327692:JZB327720 KIX327692:KIX327720 KST327692:KST327720 LCP327692:LCP327720 LML327692:LML327720 LWH327692:LWH327720 MGD327692:MGD327720 MPZ327692:MPZ327720 MZV327692:MZV327720 NJR327692:NJR327720 NTN327692:NTN327720 ODJ327692:ODJ327720 ONF327692:ONF327720 OXB327692:OXB327720 PGX327692:PGX327720 PQT327692:PQT327720 QAP327692:QAP327720 QKL327692:QKL327720 QUH327692:QUH327720 RED327692:RED327720 RNZ327692:RNZ327720 RXV327692:RXV327720 SHR327692:SHR327720 SRN327692:SRN327720 TBJ327692:TBJ327720 TLF327692:TLF327720 TVB327692:TVB327720 UEX327692:UEX327720 UOT327692:UOT327720 UYP327692:UYP327720 VIL327692:VIL327720 VSH327692:VSH327720 WCD327692:WCD327720 WLZ327692:WLZ327720 WVV327692:WVV327720 N393228:N393256 JJ393228:JJ393256 TF393228:TF393256 ADB393228:ADB393256 AMX393228:AMX393256 AWT393228:AWT393256 BGP393228:BGP393256 BQL393228:BQL393256 CAH393228:CAH393256 CKD393228:CKD393256 CTZ393228:CTZ393256 DDV393228:DDV393256 DNR393228:DNR393256 DXN393228:DXN393256 EHJ393228:EHJ393256 ERF393228:ERF393256 FBB393228:FBB393256 FKX393228:FKX393256 FUT393228:FUT393256 GEP393228:GEP393256 GOL393228:GOL393256 GYH393228:GYH393256 HID393228:HID393256 HRZ393228:HRZ393256 IBV393228:IBV393256 ILR393228:ILR393256 IVN393228:IVN393256 JFJ393228:JFJ393256 JPF393228:JPF393256 JZB393228:JZB393256 KIX393228:KIX393256 KST393228:KST393256 LCP393228:LCP393256 LML393228:LML393256 LWH393228:LWH393256 MGD393228:MGD393256 MPZ393228:MPZ393256 MZV393228:MZV393256 NJR393228:NJR393256 NTN393228:NTN393256 ODJ393228:ODJ393256 ONF393228:ONF393256 OXB393228:OXB393256 PGX393228:PGX393256 PQT393228:PQT393256 QAP393228:QAP393256 QKL393228:QKL393256 QUH393228:QUH393256 RED393228:RED393256 RNZ393228:RNZ393256 RXV393228:RXV393256 SHR393228:SHR393256 SRN393228:SRN393256 TBJ393228:TBJ393256 TLF393228:TLF393256 TVB393228:TVB393256 UEX393228:UEX393256 UOT393228:UOT393256 UYP393228:UYP393256 VIL393228:VIL393256 VSH393228:VSH393256 WCD393228:WCD393256 WLZ393228:WLZ393256 WVV393228:WVV393256 N458764:N458792 JJ458764:JJ458792 TF458764:TF458792 ADB458764:ADB458792 AMX458764:AMX458792 AWT458764:AWT458792 BGP458764:BGP458792 BQL458764:BQL458792 CAH458764:CAH458792 CKD458764:CKD458792 CTZ458764:CTZ458792 DDV458764:DDV458792 DNR458764:DNR458792 DXN458764:DXN458792 EHJ458764:EHJ458792 ERF458764:ERF458792 FBB458764:FBB458792 FKX458764:FKX458792 FUT458764:FUT458792 GEP458764:GEP458792 GOL458764:GOL458792 GYH458764:GYH458792 HID458764:HID458792 HRZ458764:HRZ458792 IBV458764:IBV458792 ILR458764:ILR458792 IVN458764:IVN458792 JFJ458764:JFJ458792 JPF458764:JPF458792 JZB458764:JZB458792 KIX458764:KIX458792 KST458764:KST458792 LCP458764:LCP458792 LML458764:LML458792 LWH458764:LWH458792 MGD458764:MGD458792 MPZ458764:MPZ458792 MZV458764:MZV458792 NJR458764:NJR458792 NTN458764:NTN458792 ODJ458764:ODJ458792 ONF458764:ONF458792 OXB458764:OXB458792 PGX458764:PGX458792 PQT458764:PQT458792 QAP458764:QAP458792 QKL458764:QKL458792 QUH458764:QUH458792 RED458764:RED458792 RNZ458764:RNZ458792 RXV458764:RXV458792 SHR458764:SHR458792 SRN458764:SRN458792 TBJ458764:TBJ458792 TLF458764:TLF458792 TVB458764:TVB458792 UEX458764:UEX458792 UOT458764:UOT458792 UYP458764:UYP458792 VIL458764:VIL458792 VSH458764:VSH458792 WCD458764:WCD458792 WLZ458764:WLZ458792 WVV458764:WVV458792 N524300:N524328 JJ524300:JJ524328 TF524300:TF524328 ADB524300:ADB524328 AMX524300:AMX524328 AWT524300:AWT524328 BGP524300:BGP524328 BQL524300:BQL524328 CAH524300:CAH524328 CKD524300:CKD524328 CTZ524300:CTZ524328 DDV524300:DDV524328 DNR524300:DNR524328 DXN524300:DXN524328 EHJ524300:EHJ524328 ERF524300:ERF524328 FBB524300:FBB524328 FKX524300:FKX524328 FUT524300:FUT524328 GEP524300:GEP524328 GOL524300:GOL524328 GYH524300:GYH524328 HID524300:HID524328 HRZ524300:HRZ524328 IBV524300:IBV524328 ILR524300:ILR524328 IVN524300:IVN524328 JFJ524300:JFJ524328 JPF524300:JPF524328 JZB524300:JZB524328 KIX524300:KIX524328 KST524300:KST524328 LCP524300:LCP524328 LML524300:LML524328 LWH524300:LWH524328 MGD524300:MGD524328 MPZ524300:MPZ524328 MZV524300:MZV524328 NJR524300:NJR524328 NTN524300:NTN524328 ODJ524300:ODJ524328 ONF524300:ONF524328 OXB524300:OXB524328 PGX524300:PGX524328 PQT524300:PQT524328 QAP524300:QAP524328 QKL524300:QKL524328 QUH524300:QUH524328 RED524300:RED524328 RNZ524300:RNZ524328 RXV524300:RXV524328 SHR524300:SHR524328 SRN524300:SRN524328 TBJ524300:TBJ524328 TLF524300:TLF524328 TVB524300:TVB524328 UEX524300:UEX524328 UOT524300:UOT524328 UYP524300:UYP524328 VIL524300:VIL524328 VSH524300:VSH524328 WCD524300:WCD524328 WLZ524300:WLZ524328 WVV524300:WVV524328 N589836:N589864 JJ589836:JJ589864 TF589836:TF589864 ADB589836:ADB589864 AMX589836:AMX589864 AWT589836:AWT589864 BGP589836:BGP589864 BQL589836:BQL589864 CAH589836:CAH589864 CKD589836:CKD589864 CTZ589836:CTZ589864 DDV589836:DDV589864 DNR589836:DNR589864 DXN589836:DXN589864 EHJ589836:EHJ589864 ERF589836:ERF589864 FBB589836:FBB589864 FKX589836:FKX589864 FUT589836:FUT589864 GEP589836:GEP589864 GOL589836:GOL589864 GYH589836:GYH589864 HID589836:HID589864 HRZ589836:HRZ589864 IBV589836:IBV589864 ILR589836:ILR589864 IVN589836:IVN589864 JFJ589836:JFJ589864 JPF589836:JPF589864 JZB589836:JZB589864 KIX589836:KIX589864 KST589836:KST589864 LCP589836:LCP589864 LML589836:LML589864 LWH589836:LWH589864 MGD589836:MGD589864 MPZ589836:MPZ589864 MZV589836:MZV589864 NJR589836:NJR589864 NTN589836:NTN589864 ODJ589836:ODJ589864 ONF589836:ONF589864 OXB589836:OXB589864 PGX589836:PGX589864 PQT589836:PQT589864 QAP589836:QAP589864 QKL589836:QKL589864 QUH589836:QUH589864 RED589836:RED589864 RNZ589836:RNZ589864 RXV589836:RXV589864 SHR589836:SHR589864 SRN589836:SRN589864 TBJ589836:TBJ589864 TLF589836:TLF589864 TVB589836:TVB589864 UEX589836:UEX589864 UOT589836:UOT589864 UYP589836:UYP589864 VIL589836:VIL589864 VSH589836:VSH589864 WCD589836:WCD589864 WLZ589836:WLZ589864 WVV589836:WVV589864 N655372:N655400 JJ655372:JJ655400 TF655372:TF655400 ADB655372:ADB655400 AMX655372:AMX655400 AWT655372:AWT655400 BGP655372:BGP655400 BQL655372:BQL655400 CAH655372:CAH655400 CKD655372:CKD655400 CTZ655372:CTZ655400 DDV655372:DDV655400 DNR655372:DNR655400 DXN655372:DXN655400 EHJ655372:EHJ655400 ERF655372:ERF655400 FBB655372:FBB655400 FKX655372:FKX655400 FUT655372:FUT655400 GEP655372:GEP655400 GOL655372:GOL655400 GYH655372:GYH655400 HID655372:HID655400 HRZ655372:HRZ655400 IBV655372:IBV655400 ILR655372:ILR655400 IVN655372:IVN655400 JFJ655372:JFJ655400 JPF655372:JPF655400 JZB655372:JZB655400 KIX655372:KIX655400 KST655372:KST655400 LCP655372:LCP655400 LML655372:LML655400 LWH655372:LWH655400 MGD655372:MGD655400 MPZ655372:MPZ655400 MZV655372:MZV655400 NJR655372:NJR655400 NTN655372:NTN655400 ODJ655372:ODJ655400 ONF655372:ONF655400 OXB655372:OXB655400 PGX655372:PGX655400 PQT655372:PQT655400 QAP655372:QAP655400 QKL655372:QKL655400 QUH655372:QUH655400 RED655372:RED655400 RNZ655372:RNZ655400 RXV655372:RXV655400 SHR655372:SHR655400 SRN655372:SRN655400 TBJ655372:TBJ655400 TLF655372:TLF655400 TVB655372:TVB655400 UEX655372:UEX655400 UOT655372:UOT655400 UYP655372:UYP655400 VIL655372:VIL655400 VSH655372:VSH655400 WCD655372:WCD655400 WLZ655372:WLZ655400 WVV655372:WVV655400 N720908:N720936 JJ720908:JJ720936 TF720908:TF720936 ADB720908:ADB720936 AMX720908:AMX720936 AWT720908:AWT720936 BGP720908:BGP720936 BQL720908:BQL720936 CAH720908:CAH720936 CKD720908:CKD720936 CTZ720908:CTZ720936 DDV720908:DDV720936 DNR720908:DNR720936 DXN720908:DXN720936 EHJ720908:EHJ720936 ERF720908:ERF720936 FBB720908:FBB720936 FKX720908:FKX720936 FUT720908:FUT720936 GEP720908:GEP720936 GOL720908:GOL720936 GYH720908:GYH720936 HID720908:HID720936 HRZ720908:HRZ720936 IBV720908:IBV720936 ILR720908:ILR720936 IVN720908:IVN720936 JFJ720908:JFJ720936 JPF720908:JPF720936 JZB720908:JZB720936 KIX720908:KIX720936 KST720908:KST720936 LCP720908:LCP720936 LML720908:LML720936 LWH720908:LWH720936 MGD720908:MGD720936 MPZ720908:MPZ720936 MZV720908:MZV720936 NJR720908:NJR720936 NTN720908:NTN720936 ODJ720908:ODJ720936 ONF720908:ONF720936 OXB720908:OXB720936 PGX720908:PGX720936 PQT720908:PQT720936 QAP720908:QAP720936 QKL720908:QKL720936 QUH720908:QUH720936 RED720908:RED720936 RNZ720908:RNZ720936 RXV720908:RXV720936 SHR720908:SHR720936 SRN720908:SRN720936 TBJ720908:TBJ720936 TLF720908:TLF720936 TVB720908:TVB720936 UEX720908:UEX720936 UOT720908:UOT720936 UYP720908:UYP720936 VIL720908:VIL720936 VSH720908:VSH720936 WCD720908:WCD720936 WLZ720908:WLZ720936 WVV720908:WVV720936 N786444:N786472 JJ786444:JJ786472 TF786444:TF786472 ADB786444:ADB786472 AMX786444:AMX786472 AWT786444:AWT786472 BGP786444:BGP786472 BQL786444:BQL786472 CAH786444:CAH786472 CKD786444:CKD786472 CTZ786444:CTZ786472 DDV786444:DDV786472 DNR786444:DNR786472 DXN786444:DXN786472 EHJ786444:EHJ786472 ERF786444:ERF786472 FBB786444:FBB786472 FKX786444:FKX786472 FUT786444:FUT786472 GEP786444:GEP786472 GOL786444:GOL786472 GYH786444:GYH786472 HID786444:HID786472 HRZ786444:HRZ786472 IBV786444:IBV786472 ILR786444:ILR786472 IVN786444:IVN786472 JFJ786444:JFJ786472 JPF786444:JPF786472 JZB786444:JZB786472 KIX786444:KIX786472 KST786444:KST786472 LCP786444:LCP786472 LML786444:LML786472 LWH786444:LWH786472 MGD786444:MGD786472 MPZ786444:MPZ786472 MZV786444:MZV786472 NJR786444:NJR786472 NTN786444:NTN786472 ODJ786444:ODJ786472 ONF786444:ONF786472 OXB786444:OXB786472 PGX786444:PGX786472 PQT786444:PQT786472 QAP786444:QAP786472 QKL786444:QKL786472 QUH786444:QUH786472 RED786444:RED786472 RNZ786444:RNZ786472 RXV786444:RXV786472 SHR786444:SHR786472 SRN786444:SRN786472 TBJ786444:TBJ786472 TLF786444:TLF786472 TVB786444:TVB786472 UEX786444:UEX786472 UOT786444:UOT786472 UYP786444:UYP786472 VIL786444:VIL786472 VSH786444:VSH786472 WCD786444:WCD786472 WLZ786444:WLZ786472 WVV786444:WVV786472 N851980:N852008 JJ851980:JJ852008 TF851980:TF852008 ADB851980:ADB852008 AMX851980:AMX852008 AWT851980:AWT852008 BGP851980:BGP852008 BQL851980:BQL852008 CAH851980:CAH852008 CKD851980:CKD852008 CTZ851980:CTZ852008 DDV851980:DDV852008 DNR851980:DNR852008 DXN851980:DXN852008 EHJ851980:EHJ852008 ERF851980:ERF852008 FBB851980:FBB852008 FKX851980:FKX852008 FUT851980:FUT852008 GEP851980:GEP852008 GOL851980:GOL852008 GYH851980:GYH852008 HID851980:HID852008 HRZ851980:HRZ852008 IBV851980:IBV852008 ILR851980:ILR852008 IVN851980:IVN852008 JFJ851980:JFJ852008 JPF851980:JPF852008 JZB851980:JZB852008 KIX851980:KIX852008 KST851980:KST852008 LCP851980:LCP852008 LML851980:LML852008 LWH851980:LWH852008 MGD851980:MGD852008 MPZ851980:MPZ852008 MZV851980:MZV852008 NJR851980:NJR852008 NTN851980:NTN852008 ODJ851980:ODJ852008 ONF851980:ONF852008 OXB851980:OXB852008 PGX851980:PGX852008 PQT851980:PQT852008 QAP851980:QAP852008 QKL851980:QKL852008 QUH851980:QUH852008 RED851980:RED852008 RNZ851980:RNZ852008 RXV851980:RXV852008 SHR851980:SHR852008 SRN851980:SRN852008 TBJ851980:TBJ852008 TLF851980:TLF852008 TVB851980:TVB852008 UEX851980:UEX852008 UOT851980:UOT852008 UYP851980:UYP852008 VIL851980:VIL852008 VSH851980:VSH852008 WCD851980:WCD852008 WLZ851980:WLZ852008 WVV851980:WVV852008 N917516:N917544 JJ917516:JJ917544 TF917516:TF917544 ADB917516:ADB917544 AMX917516:AMX917544 AWT917516:AWT917544 BGP917516:BGP917544 BQL917516:BQL917544 CAH917516:CAH917544 CKD917516:CKD917544 CTZ917516:CTZ917544 DDV917516:DDV917544 DNR917516:DNR917544 DXN917516:DXN917544 EHJ917516:EHJ917544 ERF917516:ERF917544 FBB917516:FBB917544 FKX917516:FKX917544 FUT917516:FUT917544 GEP917516:GEP917544 GOL917516:GOL917544 GYH917516:GYH917544 HID917516:HID917544 HRZ917516:HRZ917544 IBV917516:IBV917544 ILR917516:ILR917544 IVN917516:IVN917544 JFJ917516:JFJ917544 JPF917516:JPF917544 JZB917516:JZB917544 KIX917516:KIX917544 KST917516:KST917544 LCP917516:LCP917544 LML917516:LML917544 LWH917516:LWH917544 MGD917516:MGD917544 MPZ917516:MPZ917544 MZV917516:MZV917544 NJR917516:NJR917544 NTN917516:NTN917544 ODJ917516:ODJ917544 ONF917516:ONF917544 OXB917516:OXB917544 PGX917516:PGX917544 PQT917516:PQT917544 QAP917516:QAP917544 QKL917516:QKL917544 QUH917516:QUH917544 RED917516:RED917544 RNZ917516:RNZ917544 RXV917516:RXV917544 SHR917516:SHR917544 SRN917516:SRN917544 TBJ917516:TBJ917544 TLF917516:TLF917544 TVB917516:TVB917544 UEX917516:UEX917544 UOT917516:UOT917544 UYP917516:UYP917544 VIL917516:VIL917544 VSH917516:VSH917544 WCD917516:WCD917544 WLZ917516:WLZ917544 WVV917516:WVV917544 N983052:N983080 JJ983052:JJ983080 TF983052:TF983080 ADB983052:ADB983080 AMX983052:AMX983080 AWT983052:AWT983080 BGP983052:BGP983080 BQL983052:BQL983080 CAH983052:CAH983080 CKD983052:CKD983080 CTZ983052:CTZ983080 DDV983052:DDV983080 DNR983052:DNR983080 DXN983052:DXN983080 EHJ983052:EHJ983080 ERF983052:ERF983080 FBB983052:FBB983080 FKX983052:FKX983080 FUT983052:FUT983080 GEP983052:GEP983080 GOL983052:GOL983080 GYH983052:GYH983080 HID983052:HID983080 HRZ983052:HRZ983080 IBV983052:IBV983080 ILR983052:ILR983080 IVN983052:IVN983080 JFJ983052:JFJ983080 JPF983052:JPF983080 JZB983052:JZB983080 KIX983052:KIX983080 KST983052:KST983080 LCP983052:LCP983080 LML983052:LML983080 LWH983052:LWH983080 MGD983052:MGD983080 MPZ983052:MPZ983080 MZV983052:MZV983080 NJR983052:NJR983080 NTN983052:NTN983080 ODJ983052:ODJ983080 ONF983052:ONF983080 OXB983052:OXB983080 PGX983052:PGX983080 PQT983052:PQT983080 QAP983052:QAP983080 QKL983052:QKL983080 QUH983052:QUH983080 RED983052:RED983080 RNZ983052:RNZ983080 RXV983052:RXV983080 SHR983052:SHR983080 SRN983052:SRN983080 TBJ983052:TBJ983080 TLF983052:TLF983080 TVB983052:TVB983080 UEX983052:UEX983080 UOT983052:UOT983080 UYP983052:UYP983080 VIL983052:VIL983080 VSH983052:VSH983080 WCD983052:WCD983080 WLZ983052:WLZ983080 WVV983052:WVV983080 R65548:R65576 JN65548:JN65576 TJ65548:TJ65576 ADF65548:ADF65576 ANB65548:ANB65576 AWX65548:AWX65576 BGT65548:BGT65576 BQP65548:BQP65576 CAL65548:CAL65576 CKH65548:CKH65576 CUD65548:CUD65576 DDZ65548:DDZ65576 DNV65548:DNV65576 DXR65548:DXR65576 EHN65548:EHN65576 ERJ65548:ERJ65576 FBF65548:FBF65576 FLB65548:FLB65576 FUX65548:FUX65576 GET65548:GET65576 GOP65548:GOP65576 GYL65548:GYL65576 HIH65548:HIH65576 HSD65548:HSD65576 IBZ65548:IBZ65576 ILV65548:ILV65576 IVR65548:IVR65576 JFN65548:JFN65576 JPJ65548:JPJ65576 JZF65548:JZF65576 KJB65548:KJB65576 KSX65548:KSX65576 LCT65548:LCT65576 LMP65548:LMP65576 LWL65548:LWL65576 MGH65548:MGH65576 MQD65548:MQD65576 MZZ65548:MZZ65576 NJV65548:NJV65576 NTR65548:NTR65576 ODN65548:ODN65576 ONJ65548:ONJ65576 OXF65548:OXF65576 PHB65548:PHB65576 PQX65548:PQX65576 QAT65548:QAT65576 QKP65548:QKP65576 QUL65548:QUL65576 REH65548:REH65576 ROD65548:ROD65576 RXZ65548:RXZ65576 SHV65548:SHV65576 SRR65548:SRR65576 TBN65548:TBN65576 TLJ65548:TLJ65576 TVF65548:TVF65576 UFB65548:UFB65576 UOX65548:UOX65576 UYT65548:UYT65576 VIP65548:VIP65576 VSL65548:VSL65576 WCH65548:WCH65576 WMD65548:WMD65576 WVZ65548:WVZ65576 R131084:R131112 JN131084:JN131112 TJ131084:TJ131112 ADF131084:ADF131112 ANB131084:ANB131112 AWX131084:AWX131112 BGT131084:BGT131112 BQP131084:BQP131112 CAL131084:CAL131112 CKH131084:CKH131112 CUD131084:CUD131112 DDZ131084:DDZ131112 DNV131084:DNV131112 DXR131084:DXR131112 EHN131084:EHN131112 ERJ131084:ERJ131112 FBF131084:FBF131112 FLB131084:FLB131112 FUX131084:FUX131112 GET131084:GET131112 GOP131084:GOP131112 GYL131084:GYL131112 HIH131084:HIH131112 HSD131084:HSD131112 IBZ131084:IBZ131112 ILV131084:ILV131112 IVR131084:IVR131112 JFN131084:JFN131112 JPJ131084:JPJ131112 JZF131084:JZF131112 KJB131084:KJB131112 KSX131084:KSX131112 LCT131084:LCT131112 LMP131084:LMP131112 LWL131084:LWL131112 MGH131084:MGH131112 MQD131084:MQD131112 MZZ131084:MZZ131112 NJV131084:NJV131112 NTR131084:NTR131112 ODN131084:ODN131112 ONJ131084:ONJ131112 OXF131084:OXF131112 PHB131084:PHB131112 PQX131084:PQX131112 QAT131084:QAT131112 QKP131084:QKP131112 QUL131084:QUL131112 REH131084:REH131112 ROD131084:ROD131112 RXZ131084:RXZ131112 SHV131084:SHV131112 SRR131084:SRR131112 TBN131084:TBN131112 TLJ131084:TLJ131112 TVF131084:TVF131112 UFB131084:UFB131112 UOX131084:UOX131112 UYT131084:UYT131112 VIP131084:VIP131112 VSL131084:VSL131112 WCH131084:WCH131112 WMD131084:WMD131112 WVZ131084:WVZ131112 R196620:R196648 JN196620:JN196648 TJ196620:TJ196648 ADF196620:ADF196648 ANB196620:ANB196648 AWX196620:AWX196648 BGT196620:BGT196648 BQP196620:BQP196648 CAL196620:CAL196648 CKH196620:CKH196648 CUD196620:CUD196648 DDZ196620:DDZ196648 DNV196620:DNV196648 DXR196620:DXR196648 EHN196620:EHN196648 ERJ196620:ERJ196648 FBF196620:FBF196648 FLB196620:FLB196648 FUX196620:FUX196648 GET196620:GET196648 GOP196620:GOP196648 GYL196620:GYL196648 HIH196620:HIH196648 HSD196620:HSD196648 IBZ196620:IBZ196648 ILV196620:ILV196648 IVR196620:IVR196648 JFN196620:JFN196648 JPJ196620:JPJ196648 JZF196620:JZF196648 KJB196620:KJB196648 KSX196620:KSX196648 LCT196620:LCT196648 LMP196620:LMP196648 LWL196620:LWL196648 MGH196620:MGH196648 MQD196620:MQD196648 MZZ196620:MZZ196648 NJV196620:NJV196648 NTR196620:NTR196648 ODN196620:ODN196648 ONJ196620:ONJ196648 OXF196620:OXF196648 PHB196620:PHB196648 PQX196620:PQX196648 QAT196620:QAT196648 QKP196620:QKP196648 QUL196620:QUL196648 REH196620:REH196648 ROD196620:ROD196648 RXZ196620:RXZ196648 SHV196620:SHV196648 SRR196620:SRR196648 TBN196620:TBN196648 TLJ196620:TLJ196648 TVF196620:TVF196648 UFB196620:UFB196648 UOX196620:UOX196648 UYT196620:UYT196648 VIP196620:VIP196648 VSL196620:VSL196648 WCH196620:WCH196648 WMD196620:WMD196648 WVZ196620:WVZ196648 R262156:R262184 JN262156:JN262184 TJ262156:TJ262184 ADF262156:ADF262184 ANB262156:ANB262184 AWX262156:AWX262184 BGT262156:BGT262184 BQP262156:BQP262184 CAL262156:CAL262184 CKH262156:CKH262184 CUD262156:CUD262184 DDZ262156:DDZ262184 DNV262156:DNV262184 DXR262156:DXR262184 EHN262156:EHN262184 ERJ262156:ERJ262184 FBF262156:FBF262184 FLB262156:FLB262184 FUX262156:FUX262184 GET262156:GET262184 GOP262156:GOP262184 GYL262156:GYL262184 HIH262156:HIH262184 HSD262156:HSD262184 IBZ262156:IBZ262184 ILV262156:ILV262184 IVR262156:IVR262184 JFN262156:JFN262184 JPJ262156:JPJ262184 JZF262156:JZF262184 KJB262156:KJB262184 KSX262156:KSX262184 LCT262156:LCT262184 LMP262156:LMP262184 LWL262156:LWL262184 MGH262156:MGH262184 MQD262156:MQD262184 MZZ262156:MZZ262184 NJV262156:NJV262184 NTR262156:NTR262184 ODN262156:ODN262184 ONJ262156:ONJ262184 OXF262156:OXF262184 PHB262156:PHB262184 PQX262156:PQX262184 QAT262156:QAT262184 QKP262156:QKP262184 QUL262156:QUL262184 REH262156:REH262184 ROD262156:ROD262184 RXZ262156:RXZ262184 SHV262156:SHV262184 SRR262156:SRR262184 TBN262156:TBN262184 TLJ262156:TLJ262184 TVF262156:TVF262184 UFB262156:UFB262184 UOX262156:UOX262184 UYT262156:UYT262184 VIP262156:VIP262184 VSL262156:VSL262184 WCH262156:WCH262184 WMD262156:WMD262184 WVZ262156:WVZ262184 R327692:R327720 JN327692:JN327720 TJ327692:TJ327720 ADF327692:ADF327720 ANB327692:ANB327720 AWX327692:AWX327720 BGT327692:BGT327720 BQP327692:BQP327720 CAL327692:CAL327720 CKH327692:CKH327720 CUD327692:CUD327720 DDZ327692:DDZ327720 DNV327692:DNV327720 DXR327692:DXR327720 EHN327692:EHN327720 ERJ327692:ERJ327720 FBF327692:FBF327720 FLB327692:FLB327720 FUX327692:FUX327720 GET327692:GET327720 GOP327692:GOP327720 GYL327692:GYL327720 HIH327692:HIH327720 HSD327692:HSD327720 IBZ327692:IBZ327720 ILV327692:ILV327720 IVR327692:IVR327720 JFN327692:JFN327720 JPJ327692:JPJ327720 JZF327692:JZF327720 KJB327692:KJB327720 KSX327692:KSX327720 LCT327692:LCT327720 LMP327692:LMP327720 LWL327692:LWL327720 MGH327692:MGH327720 MQD327692:MQD327720 MZZ327692:MZZ327720 NJV327692:NJV327720 NTR327692:NTR327720 ODN327692:ODN327720 ONJ327692:ONJ327720 OXF327692:OXF327720 PHB327692:PHB327720 PQX327692:PQX327720 QAT327692:QAT327720 QKP327692:QKP327720 QUL327692:QUL327720 REH327692:REH327720 ROD327692:ROD327720 RXZ327692:RXZ327720 SHV327692:SHV327720 SRR327692:SRR327720 TBN327692:TBN327720 TLJ327692:TLJ327720 TVF327692:TVF327720 UFB327692:UFB327720 UOX327692:UOX327720 UYT327692:UYT327720 VIP327692:VIP327720 VSL327692:VSL327720 WCH327692:WCH327720 WMD327692:WMD327720 WVZ327692:WVZ327720 R393228:R393256 JN393228:JN393256 TJ393228:TJ393256 ADF393228:ADF393256 ANB393228:ANB393256 AWX393228:AWX393256 BGT393228:BGT393256 BQP393228:BQP393256 CAL393228:CAL393256 CKH393228:CKH393256 CUD393228:CUD393256 DDZ393228:DDZ393256 DNV393228:DNV393256 DXR393228:DXR393256 EHN393228:EHN393256 ERJ393228:ERJ393256 FBF393228:FBF393256 FLB393228:FLB393256 FUX393228:FUX393256 GET393228:GET393256 GOP393228:GOP393256 GYL393228:GYL393256 HIH393228:HIH393256 HSD393228:HSD393256 IBZ393228:IBZ393256 ILV393228:ILV393256 IVR393228:IVR393256 JFN393228:JFN393256 JPJ393228:JPJ393256 JZF393228:JZF393256 KJB393228:KJB393256 KSX393228:KSX393256 LCT393228:LCT393256 LMP393228:LMP393256 LWL393228:LWL393256 MGH393228:MGH393256 MQD393228:MQD393256 MZZ393228:MZZ393256 NJV393228:NJV393256 NTR393228:NTR393256 ODN393228:ODN393256 ONJ393228:ONJ393256 OXF393228:OXF393256 PHB393228:PHB393256 PQX393228:PQX393256 QAT393228:QAT393256 QKP393228:QKP393256 QUL393228:QUL393256 REH393228:REH393256 ROD393228:ROD393256 RXZ393228:RXZ393256 SHV393228:SHV393256 SRR393228:SRR393256 TBN393228:TBN393256 TLJ393228:TLJ393256 TVF393228:TVF393256 UFB393228:UFB393256 UOX393228:UOX393256 UYT393228:UYT393256 VIP393228:VIP393256 VSL393228:VSL393256 WCH393228:WCH393256 WMD393228:WMD393256 WVZ393228:WVZ393256 R458764:R458792 JN458764:JN458792 TJ458764:TJ458792 ADF458764:ADF458792 ANB458764:ANB458792 AWX458764:AWX458792 BGT458764:BGT458792 BQP458764:BQP458792 CAL458764:CAL458792 CKH458764:CKH458792 CUD458764:CUD458792 DDZ458764:DDZ458792 DNV458764:DNV458792 DXR458764:DXR458792 EHN458764:EHN458792 ERJ458764:ERJ458792 FBF458764:FBF458792 FLB458764:FLB458792 FUX458764:FUX458792 GET458764:GET458792 GOP458764:GOP458792 GYL458764:GYL458792 HIH458764:HIH458792 HSD458764:HSD458792 IBZ458764:IBZ458792 ILV458764:ILV458792 IVR458764:IVR458792 JFN458764:JFN458792 JPJ458764:JPJ458792 JZF458764:JZF458792 KJB458764:KJB458792 KSX458764:KSX458792 LCT458764:LCT458792 LMP458764:LMP458792 LWL458764:LWL458792 MGH458764:MGH458792 MQD458764:MQD458792 MZZ458764:MZZ458792 NJV458764:NJV458792 NTR458764:NTR458792 ODN458764:ODN458792 ONJ458764:ONJ458792 OXF458764:OXF458792 PHB458764:PHB458792 PQX458764:PQX458792 QAT458764:QAT458792 QKP458764:QKP458792 QUL458764:QUL458792 REH458764:REH458792 ROD458764:ROD458792 RXZ458764:RXZ458792 SHV458764:SHV458792 SRR458764:SRR458792 TBN458764:TBN458792 TLJ458764:TLJ458792 TVF458764:TVF458792 UFB458764:UFB458792 UOX458764:UOX458792 UYT458764:UYT458792 VIP458764:VIP458792 VSL458764:VSL458792 WCH458764:WCH458792 WMD458764:WMD458792 WVZ458764:WVZ458792 R524300:R524328 JN524300:JN524328 TJ524300:TJ524328 ADF524300:ADF524328 ANB524300:ANB524328 AWX524300:AWX524328 BGT524300:BGT524328 BQP524300:BQP524328 CAL524300:CAL524328 CKH524300:CKH524328 CUD524300:CUD524328 DDZ524300:DDZ524328 DNV524300:DNV524328 DXR524300:DXR524328 EHN524300:EHN524328 ERJ524300:ERJ524328 FBF524300:FBF524328 FLB524300:FLB524328 FUX524300:FUX524328 GET524300:GET524328 GOP524300:GOP524328 GYL524300:GYL524328 HIH524300:HIH524328 HSD524300:HSD524328 IBZ524300:IBZ524328 ILV524300:ILV524328 IVR524300:IVR524328 JFN524300:JFN524328 JPJ524300:JPJ524328 JZF524300:JZF524328 KJB524300:KJB524328 KSX524300:KSX524328 LCT524300:LCT524328 LMP524300:LMP524328 LWL524300:LWL524328 MGH524300:MGH524328 MQD524300:MQD524328 MZZ524300:MZZ524328 NJV524300:NJV524328 NTR524300:NTR524328 ODN524300:ODN524328 ONJ524300:ONJ524328 OXF524300:OXF524328 PHB524300:PHB524328 PQX524300:PQX524328 QAT524300:QAT524328 QKP524300:QKP524328 QUL524300:QUL524328 REH524300:REH524328 ROD524300:ROD524328 RXZ524300:RXZ524328 SHV524300:SHV524328 SRR524300:SRR524328 TBN524300:TBN524328 TLJ524300:TLJ524328 TVF524300:TVF524328 UFB524300:UFB524328 UOX524300:UOX524328 UYT524300:UYT524328 VIP524300:VIP524328 VSL524300:VSL524328 WCH524300:WCH524328 WMD524300:WMD524328 WVZ524300:WVZ524328 R589836:R589864 JN589836:JN589864 TJ589836:TJ589864 ADF589836:ADF589864 ANB589836:ANB589864 AWX589836:AWX589864 BGT589836:BGT589864 BQP589836:BQP589864 CAL589836:CAL589864 CKH589836:CKH589864 CUD589836:CUD589864 DDZ589836:DDZ589864 DNV589836:DNV589864 DXR589836:DXR589864 EHN589836:EHN589864 ERJ589836:ERJ589864 FBF589836:FBF589864 FLB589836:FLB589864 FUX589836:FUX589864 GET589836:GET589864 GOP589836:GOP589864 GYL589836:GYL589864 HIH589836:HIH589864 HSD589836:HSD589864 IBZ589836:IBZ589864 ILV589836:ILV589864 IVR589836:IVR589864 JFN589836:JFN589864 JPJ589836:JPJ589864 JZF589836:JZF589864 KJB589836:KJB589864 KSX589836:KSX589864 LCT589836:LCT589864 LMP589836:LMP589864 LWL589836:LWL589864 MGH589836:MGH589864 MQD589836:MQD589864 MZZ589836:MZZ589864 NJV589836:NJV589864 NTR589836:NTR589864 ODN589836:ODN589864 ONJ589836:ONJ589864 OXF589836:OXF589864 PHB589836:PHB589864 PQX589836:PQX589864 QAT589836:QAT589864 QKP589836:QKP589864 QUL589836:QUL589864 REH589836:REH589864 ROD589836:ROD589864 RXZ589836:RXZ589864 SHV589836:SHV589864 SRR589836:SRR589864 TBN589836:TBN589864 TLJ589836:TLJ589864 TVF589836:TVF589864 UFB589836:UFB589864 UOX589836:UOX589864 UYT589836:UYT589864 VIP589836:VIP589864 VSL589836:VSL589864 WCH589836:WCH589864 WMD589836:WMD589864 WVZ589836:WVZ589864 R655372:R655400 JN655372:JN655400 TJ655372:TJ655400 ADF655372:ADF655400 ANB655372:ANB655400 AWX655372:AWX655400 BGT655372:BGT655400 BQP655372:BQP655400 CAL655372:CAL655400 CKH655372:CKH655400 CUD655372:CUD655400 DDZ655372:DDZ655400 DNV655372:DNV655400 DXR655372:DXR655400 EHN655372:EHN655400 ERJ655372:ERJ655400 FBF655372:FBF655400 FLB655372:FLB655400 FUX655372:FUX655400 GET655372:GET655400 GOP655372:GOP655400 GYL655372:GYL655400 HIH655372:HIH655400 HSD655372:HSD655400 IBZ655372:IBZ655400 ILV655372:ILV655400 IVR655372:IVR655400 JFN655372:JFN655400 JPJ655372:JPJ655400 JZF655372:JZF655400 KJB655372:KJB655400 KSX655372:KSX655400 LCT655372:LCT655400 LMP655372:LMP655400 LWL655372:LWL655400 MGH655372:MGH655400 MQD655372:MQD655400 MZZ655372:MZZ655400 NJV655372:NJV655400 NTR655372:NTR655400 ODN655372:ODN655400 ONJ655372:ONJ655400 OXF655372:OXF655400 PHB655372:PHB655400 PQX655372:PQX655400 QAT655372:QAT655400 QKP655372:QKP655400 QUL655372:QUL655400 REH655372:REH655400 ROD655372:ROD655400 RXZ655372:RXZ655400 SHV655372:SHV655400 SRR655372:SRR655400 TBN655372:TBN655400 TLJ655372:TLJ655400 TVF655372:TVF655400 UFB655372:UFB655400 UOX655372:UOX655400 UYT655372:UYT655400 VIP655372:VIP655400 VSL655372:VSL655400 WCH655372:WCH655400 WMD655372:WMD655400 WVZ655372:WVZ655400 R720908:R720936 JN720908:JN720936 TJ720908:TJ720936 ADF720908:ADF720936 ANB720908:ANB720936 AWX720908:AWX720936 BGT720908:BGT720936 BQP720908:BQP720936 CAL720908:CAL720936 CKH720908:CKH720936 CUD720908:CUD720936 DDZ720908:DDZ720936 DNV720908:DNV720936 DXR720908:DXR720936 EHN720908:EHN720936 ERJ720908:ERJ720936 FBF720908:FBF720936 FLB720908:FLB720936 FUX720908:FUX720936 GET720908:GET720936 GOP720908:GOP720936 GYL720908:GYL720936 HIH720908:HIH720936 HSD720908:HSD720936 IBZ720908:IBZ720936 ILV720908:ILV720936 IVR720908:IVR720936 JFN720908:JFN720936 JPJ720908:JPJ720936 JZF720908:JZF720936 KJB720908:KJB720936 KSX720908:KSX720936 LCT720908:LCT720936 LMP720908:LMP720936 LWL720908:LWL720936 MGH720908:MGH720936 MQD720908:MQD720936 MZZ720908:MZZ720936 NJV720908:NJV720936 NTR720908:NTR720936 ODN720908:ODN720936 ONJ720908:ONJ720936 OXF720908:OXF720936 PHB720908:PHB720936 PQX720908:PQX720936 QAT720908:QAT720936 QKP720908:QKP720936 QUL720908:QUL720936 REH720908:REH720936 ROD720908:ROD720936 RXZ720908:RXZ720936 SHV720908:SHV720936 SRR720908:SRR720936 TBN720908:TBN720936 TLJ720908:TLJ720936 TVF720908:TVF720936 UFB720908:UFB720936 UOX720908:UOX720936 UYT720908:UYT720936 VIP720908:VIP720936 VSL720908:VSL720936 WCH720908:WCH720936 WMD720908:WMD720936 WVZ720908:WVZ720936 R786444:R786472 JN786444:JN786472 TJ786444:TJ786472 ADF786444:ADF786472 ANB786444:ANB786472 AWX786444:AWX786472 BGT786444:BGT786472 BQP786444:BQP786472 CAL786444:CAL786472 CKH786444:CKH786472 CUD786444:CUD786472 DDZ786444:DDZ786472 DNV786444:DNV786472 DXR786444:DXR786472 EHN786444:EHN786472 ERJ786444:ERJ786472 FBF786444:FBF786472 FLB786444:FLB786472 FUX786444:FUX786472 GET786444:GET786472 GOP786444:GOP786472 GYL786444:GYL786472 HIH786444:HIH786472 HSD786444:HSD786472 IBZ786444:IBZ786472 ILV786444:ILV786472 IVR786444:IVR786472 JFN786444:JFN786472 JPJ786444:JPJ786472 JZF786444:JZF786472 KJB786444:KJB786472 KSX786444:KSX786472 LCT786444:LCT786472 LMP786444:LMP786472 LWL786444:LWL786472 MGH786444:MGH786472 MQD786444:MQD786472 MZZ786444:MZZ786472 NJV786444:NJV786472 NTR786444:NTR786472 ODN786444:ODN786472 ONJ786444:ONJ786472 OXF786444:OXF786472 PHB786444:PHB786472 PQX786444:PQX786472 QAT786444:QAT786472 QKP786444:QKP786472 QUL786444:QUL786472 REH786444:REH786472 ROD786444:ROD786472 RXZ786444:RXZ786472 SHV786444:SHV786472 SRR786444:SRR786472 TBN786444:TBN786472 TLJ786444:TLJ786472 TVF786444:TVF786472 UFB786444:UFB786472 UOX786444:UOX786472 UYT786444:UYT786472 VIP786444:VIP786472 VSL786444:VSL786472 WCH786444:WCH786472 WMD786444:WMD786472 WVZ786444:WVZ786472 R851980:R852008 JN851980:JN852008 TJ851980:TJ852008 ADF851980:ADF852008 ANB851980:ANB852008 AWX851980:AWX852008 BGT851980:BGT852008 BQP851980:BQP852008 CAL851980:CAL852008 CKH851980:CKH852008 CUD851980:CUD852008 DDZ851980:DDZ852008 DNV851980:DNV852008 DXR851980:DXR852008 EHN851980:EHN852008 ERJ851980:ERJ852008 FBF851980:FBF852008 FLB851980:FLB852008 FUX851980:FUX852008 GET851980:GET852008 GOP851980:GOP852008 GYL851980:GYL852008 HIH851980:HIH852008 HSD851980:HSD852008 IBZ851980:IBZ852008 ILV851980:ILV852008 IVR851980:IVR852008 JFN851980:JFN852008 JPJ851980:JPJ852008 JZF851980:JZF852008 KJB851980:KJB852008 KSX851980:KSX852008 LCT851980:LCT852008 LMP851980:LMP852008 LWL851980:LWL852008 MGH851980:MGH852008 MQD851980:MQD852008 MZZ851980:MZZ852008 NJV851980:NJV852008 NTR851980:NTR852008 ODN851980:ODN852008 ONJ851980:ONJ852008 OXF851980:OXF852008 PHB851980:PHB852008 PQX851980:PQX852008 QAT851980:QAT852008 QKP851980:QKP852008 QUL851980:QUL852008 REH851980:REH852008 ROD851980:ROD852008 RXZ851980:RXZ852008 SHV851980:SHV852008 SRR851980:SRR852008 TBN851980:TBN852008 TLJ851980:TLJ852008 TVF851980:TVF852008 UFB851980:UFB852008 UOX851980:UOX852008 UYT851980:UYT852008 VIP851980:VIP852008 VSL851980:VSL852008 WCH851980:WCH852008 WMD851980:WMD852008 WVZ851980:WVZ852008 R917516:R917544 JN917516:JN917544 TJ917516:TJ917544 ADF917516:ADF917544 ANB917516:ANB917544 AWX917516:AWX917544 BGT917516:BGT917544 BQP917516:BQP917544 CAL917516:CAL917544 CKH917516:CKH917544 CUD917516:CUD917544 DDZ917516:DDZ917544 DNV917516:DNV917544 DXR917516:DXR917544 EHN917516:EHN917544 ERJ917516:ERJ917544 FBF917516:FBF917544 FLB917516:FLB917544 FUX917516:FUX917544 GET917516:GET917544 GOP917516:GOP917544 GYL917516:GYL917544 HIH917516:HIH917544 HSD917516:HSD917544 IBZ917516:IBZ917544 ILV917516:ILV917544 IVR917516:IVR917544 JFN917516:JFN917544 JPJ917516:JPJ917544 JZF917516:JZF917544 KJB917516:KJB917544 KSX917516:KSX917544 LCT917516:LCT917544 LMP917516:LMP917544 LWL917516:LWL917544 MGH917516:MGH917544 MQD917516:MQD917544 MZZ917516:MZZ917544 NJV917516:NJV917544 NTR917516:NTR917544 ODN917516:ODN917544 ONJ917516:ONJ917544 OXF917516:OXF917544 PHB917516:PHB917544 PQX917516:PQX917544 QAT917516:QAT917544 QKP917516:QKP917544 QUL917516:QUL917544 REH917516:REH917544 ROD917516:ROD917544 RXZ917516:RXZ917544 SHV917516:SHV917544 SRR917516:SRR917544 TBN917516:TBN917544 TLJ917516:TLJ917544 TVF917516:TVF917544 UFB917516:UFB917544 UOX917516:UOX917544 UYT917516:UYT917544 VIP917516:VIP917544 VSL917516:VSL917544 WCH917516:WCH917544 WMD917516:WMD917544 WVZ917516:WVZ917544 R983052:R983080 JN983052:JN983080 TJ983052:TJ983080 ADF983052:ADF983080 ANB983052:ANB983080 AWX983052:AWX983080 BGT983052:BGT983080 BQP983052:BQP983080 CAL983052:CAL983080 CKH983052:CKH983080 CUD983052:CUD983080 DDZ983052:DDZ983080 DNV983052:DNV983080 DXR983052:DXR983080 EHN983052:EHN983080 ERJ983052:ERJ983080 FBF983052:FBF983080 FLB983052:FLB983080 FUX983052:FUX983080 GET983052:GET983080 GOP983052:GOP983080 GYL983052:GYL983080 HIH983052:HIH983080 HSD983052:HSD983080 IBZ983052:IBZ983080 ILV983052:ILV983080 IVR983052:IVR983080 JFN983052:JFN983080 JPJ983052:JPJ983080 JZF983052:JZF983080 KJB983052:KJB983080 KSX983052:KSX983080 LCT983052:LCT983080 LMP983052:LMP983080 LWL983052:LWL983080 MGH983052:MGH983080 MQD983052:MQD983080 MZZ983052:MZZ983080 NJV983052:NJV983080 NTR983052:NTR983080 ODN983052:ODN983080 ONJ983052:ONJ983080 OXF983052:OXF983080 PHB983052:PHB983080 PQX983052:PQX983080 QAT983052:QAT983080 QKP983052:QKP983080 QUL983052:QUL983080 REH983052:REH983080 ROD983052:ROD983080 RXZ983052:RXZ983080 SHV983052:SHV983080 SRR983052:SRR983080 TBN983052:TBN983080 TLJ983052:TLJ983080 TVF983052:TVF983080 UFB983052:UFB983080 UOX983052:UOX983080 UYT983052:UYT983080 VIP983052:VIP983080 VSL983052:VSL983080 WCH983052:WCH983080 WMD983052:WMD983080 WVZ983052:WVZ983080 WMD22:WMD45 JJ22:JJ45 TF22:TF45 ADB22:ADB45 AMX22:AMX45 AWT22:AWT45 BGP22:BGP45 BQL22:BQL45 CAH22:CAH45 CKD22:CKD45 CTZ22:CTZ45 DDV22:DDV45 DNR22:DNR45 DXN22:DXN45 EHJ22:EHJ45 ERF22:ERF45 FBB22:FBB45 FKX22:FKX45 FUT22:FUT45 GEP22:GEP45 GOL22:GOL45 GYH22:GYH45 HID22:HID45 HRZ22:HRZ45 IBV22:IBV45 ILR22:ILR45 IVN22:IVN45 JFJ22:JFJ45 JPF22:JPF45 JZB22:JZB45 KIX22:KIX45 KST22:KST45 LCP22:LCP45 LML22:LML45 LWH22:LWH45 MGD22:MGD45 MPZ22:MPZ45 MZV22:MZV45 NJR22:NJR45 NTN22:NTN45 ODJ22:ODJ45 ONF22:ONF45 OXB22:OXB45 PGX22:PGX45 PQT22:PQT45 QAP22:QAP45 QKL22:QKL45 QUH22:QUH45 RED22:RED45 RNZ22:RNZ45 RXV22:RXV45 SHR22:SHR45 SRN22:SRN45 TBJ22:TBJ45 TLF22:TLF45 TVB22:TVB45 UEX22:UEX45 UOT22:UOT45 UYP22:UYP45 VIL22:VIL45 VSH22:VSH45 WCD22:WCD45 WLZ22:WLZ45 WVV22:WVV45 WVZ22:WVZ45 JN22:JN45 TJ22:TJ45 ADF22:ADF45 ANB22:ANB45 AWX22:AWX45 BGT22:BGT45 BQP22:BQP45 CAL22:CAL45 CKH22:CKH45 CUD22:CUD45 DDZ22:DDZ45 DNV22:DNV45 DXR22:DXR45 EHN22:EHN45 ERJ22:ERJ45 FBF22:FBF45 FLB22:FLB45 FUX22:FUX45 GET22:GET45 GOP22:GOP45 GYL22:GYL45 HIH22:HIH45 HSD22:HSD45 IBZ22:IBZ45 ILV22:ILV45 IVR22:IVR45 JFN22:JFN45 JPJ22:JPJ45 JZF22:JZF45 KJB22:KJB45 KSX22:KSX45 LCT22:LCT45 LMP22:LMP45 LWL22:LWL45 MGH22:MGH45 MQD22:MQD45 MZZ22:MZZ45 NJV22:NJV45 NTR22:NTR45 ODN22:ODN45 ONJ22:ONJ45 OXF22:OXF45 PHB22:PHB45 PQX22:PQX45 QAT22:QAT45 QKP22:QKP45 QUL22:QUL45 REH22:REH45 ROD22:ROD45 RXZ22:RXZ45 SHV22:SHV45 SRR22:SRR45 TBN22:TBN45 TLJ22:TLJ45 TVF22:TVF45 UFB22:UFB45 UOX22:UOX45 UYT22:UYT45 VIP22:VIP45" xr:uid="{EFB9709E-B359-4E99-9047-3E8F50912539}">
      <formula1>#REF!</formula1>
    </dataValidation>
    <dataValidation type="list" allowBlank="1" showInputMessage="1" showErrorMessage="1" sqref="Q15:Q16" xr:uid="{1D8CF7D3-A2B3-4C59-8900-86527570F0C9}">
      <formula1>$AJ$7:$AJ$7</formula1>
    </dataValidation>
    <dataValidation type="list" allowBlank="1" showInputMessage="1" showErrorMessage="1" sqref="N17:N22 N26:N29" xr:uid="{3D368E78-7F97-4A10-85BB-EE9D2B6EFBBC}">
      <formula1>$AG$7:$AG$9</formula1>
      <formula2>0</formula2>
    </dataValidation>
    <dataValidation type="list" allowBlank="1" showInputMessage="1" showErrorMessage="1" sqref="Q17:Q22 Q26:Q29" xr:uid="{A76FDA65-D1C8-4942-981E-8173A022694C}">
      <formula1>$AI$7:$AI$9</formula1>
      <formula2>0</formula2>
    </dataValidation>
    <dataValidation type="list" allowBlank="1" showInputMessage="1" showErrorMessage="1" sqref="Q23:Q25" xr:uid="{FF32F0E9-9538-4417-B175-4623BD13DCA4}">
      <formula1>$AE$7:$AE$13</formula1>
      <formula2>0</formula2>
    </dataValidation>
    <dataValidation type="list" allowBlank="1" showInputMessage="1" showErrorMessage="1" sqref="R23:R25" xr:uid="{7A5A041B-672E-4E07-AF7F-864EB76D37B0}">
      <formula1>$AG$7:$AG$8</formula1>
      <formula2>0</formula2>
    </dataValidation>
    <dataValidation type="list" allowBlank="1" showInputMessage="1" showErrorMessage="1" sqref="N23:N25" xr:uid="{2C0FACFC-B052-4062-B2E2-1EAF013D9984}">
      <formula1>$AC$7:$AC$12</formula1>
      <formula2>0</formula2>
    </dataValidation>
    <dataValidation type="list" allowBlank="1" showErrorMessage="1" sqref="N32:N37" xr:uid="{5413C152-6789-4931-BC00-4E4637E47347}">
      <formula1>$AH$7:$AH$7</formula1>
      <formula2>0</formula2>
    </dataValidation>
    <dataValidation type="list" allowBlank="1" showErrorMessage="1" sqref="Q32:Q37" xr:uid="{8DFD29E4-42B1-4749-AE68-8C1A909CC22A}">
      <formula1>$AJ$7:$AJ$8</formula1>
      <formula2>0</formula2>
    </dataValidation>
    <dataValidation type="list" allowBlank="1" showErrorMessage="1" sqref="R32:R37" xr:uid="{86210EC6-9C12-47C7-9539-4E67EB3A8A86}">
      <formula1>$AL$7:$AL$7</formula1>
      <formula2>0</formula2>
    </dataValidation>
    <dataValidation type="list" operator="equal" allowBlank="1" showInputMessage="1" showErrorMessage="1" sqref="N38:N44" xr:uid="{E39676F5-E0CF-435B-A31F-4459F98B00BB}">
      <formula1>$AH$7:$AH$8</formula1>
      <formula2>0</formula2>
    </dataValidation>
    <dataValidation type="list" operator="equal" allowBlank="1" showInputMessage="1" showErrorMessage="1" sqref="Q38:Q44" xr:uid="{A43AE020-2873-41EB-9ED4-1DCD8824D300}">
      <formula1>$AJ$7:$AJ$9</formula1>
      <formula2>0</formula2>
    </dataValidation>
    <dataValidation type="list" operator="equal" allowBlank="1" showInputMessage="1" showErrorMessage="1" sqref="R38:R44" xr:uid="{DC6E24D8-FBA0-4939-8DF2-E78517C96996}">
      <formula1>$AL$7:$AL$8</formula1>
      <formula2>0</formula2>
    </dataValidation>
    <dataValidation type="list" allowBlank="1" showInputMessage="1" showErrorMessage="1" sqref="N45" xr:uid="{0CAED545-DF61-42CD-9FA5-BA97278BE611}">
      <formula1>$AH$7:$AH$8</formula1>
      <formula2>0</formula2>
    </dataValidation>
    <dataValidation type="list" allowBlank="1" showInputMessage="1" showErrorMessage="1" sqref="Q45" xr:uid="{639815C7-26A0-43A9-AD55-E72DD1383BA7}">
      <formula1>$AJ$7:$AJ$9</formula1>
      <formula2>0</formula2>
    </dataValidation>
    <dataValidation type="list" allowBlank="1" showInputMessage="1" showErrorMessage="1" sqref="R45" xr:uid="{9DE1D7B5-34C7-458E-8751-18B21A2B685C}">
      <formula1>$AL$7:$AL$8</formula1>
      <formula2>0</formula2>
    </dataValidation>
    <dataValidation type="list" allowBlank="1" showInputMessage="1" showErrorMessage="1" sqref="WCG5:WCG45 JN5:JN21 TJ5:TJ21 ADF5:ADF21 ANB5:ANB21 AWX5:AWX21 BGT5:BGT21 BQP5:BQP21 CAL5:CAL21 CKH5:CKH21 CUD5:CUD21 DDZ5:DDZ21 DNV5:DNV21 DXR5:DXR21 EHN5:EHN21 ERJ5:ERJ21 FBF5:FBF21 FLB5:FLB21 FUX5:FUX21 GET5:GET21 GOP5:GOP21 GYL5:GYL21 HIH5:HIH21 HSD5:HSD21 IBZ5:IBZ21 ILV5:ILV21 IVR5:IVR21 JFN5:JFN21 JPJ5:JPJ21 JZF5:JZF21 KJB5:KJB21 KSX5:KSX21 LCT5:LCT21 LMP5:LMP21 LWL5:LWL21 MGH5:MGH21 MQD5:MQD21 MZZ5:MZZ21 NJV5:NJV21 NTR5:NTR21 ODN5:ODN21 ONJ5:ONJ21 OXF5:OXF21 PHB5:PHB21 PQX5:PQX21 QAT5:QAT21 QKP5:QKP21 QUL5:QUL21 REH5:REH21 ROD5:ROD21 RXZ5:RXZ21 SHV5:SHV21 SRR5:SRR21 TBN5:TBN21 TLJ5:TLJ21 TVF5:TVF21 UFB5:UFB21 UOX5:UOX21 UYT5:UYT21 VIP5:VIP21 VSL5:VSL21 WCH5:WCH21 WMD5:WMD21 WVZ5:WVZ21 R65547 JN65547 TJ65547 ADF65547 ANB65547 AWX65547 BGT65547 BQP65547 CAL65547 CKH65547 CUD65547 DDZ65547 DNV65547 DXR65547 EHN65547 ERJ65547 FBF65547 FLB65547 FUX65547 GET65547 GOP65547 GYL65547 HIH65547 HSD65547 IBZ65547 ILV65547 IVR65547 JFN65547 JPJ65547 JZF65547 KJB65547 KSX65547 LCT65547 LMP65547 LWL65547 MGH65547 MQD65547 MZZ65547 NJV65547 NTR65547 ODN65547 ONJ65547 OXF65547 PHB65547 PQX65547 QAT65547 QKP65547 QUL65547 REH65547 ROD65547 RXZ65547 SHV65547 SRR65547 TBN65547 TLJ65547 TVF65547 UFB65547 UOX65547 UYT65547 VIP65547 VSL65547 WCH65547 WMD65547 WVZ65547 R131083 JN131083 TJ131083 ADF131083 ANB131083 AWX131083 BGT131083 BQP131083 CAL131083 CKH131083 CUD131083 DDZ131083 DNV131083 DXR131083 EHN131083 ERJ131083 FBF131083 FLB131083 FUX131083 GET131083 GOP131083 GYL131083 HIH131083 HSD131083 IBZ131083 ILV131083 IVR131083 JFN131083 JPJ131083 JZF131083 KJB131083 KSX131083 LCT131083 LMP131083 LWL131083 MGH131083 MQD131083 MZZ131083 NJV131083 NTR131083 ODN131083 ONJ131083 OXF131083 PHB131083 PQX131083 QAT131083 QKP131083 QUL131083 REH131083 ROD131083 RXZ131083 SHV131083 SRR131083 TBN131083 TLJ131083 TVF131083 UFB131083 UOX131083 UYT131083 VIP131083 VSL131083 WCH131083 WMD131083 WVZ131083 R196619 JN196619 TJ196619 ADF196619 ANB196619 AWX196619 BGT196619 BQP196619 CAL196619 CKH196619 CUD196619 DDZ196619 DNV196619 DXR196619 EHN196619 ERJ196619 FBF196619 FLB196619 FUX196619 GET196619 GOP196619 GYL196619 HIH196619 HSD196619 IBZ196619 ILV196619 IVR196619 JFN196619 JPJ196619 JZF196619 KJB196619 KSX196619 LCT196619 LMP196619 LWL196619 MGH196619 MQD196619 MZZ196619 NJV196619 NTR196619 ODN196619 ONJ196619 OXF196619 PHB196619 PQX196619 QAT196619 QKP196619 QUL196619 REH196619 ROD196619 RXZ196619 SHV196619 SRR196619 TBN196619 TLJ196619 TVF196619 UFB196619 UOX196619 UYT196619 VIP196619 VSL196619 WCH196619 WMD196619 WVZ196619 R262155 JN262155 TJ262155 ADF262155 ANB262155 AWX262155 BGT262155 BQP262155 CAL262155 CKH262155 CUD262155 DDZ262155 DNV262155 DXR262155 EHN262155 ERJ262155 FBF262155 FLB262155 FUX262155 GET262155 GOP262155 GYL262155 HIH262155 HSD262155 IBZ262155 ILV262155 IVR262155 JFN262155 JPJ262155 JZF262155 KJB262155 KSX262155 LCT262155 LMP262155 LWL262155 MGH262155 MQD262155 MZZ262155 NJV262155 NTR262155 ODN262155 ONJ262155 OXF262155 PHB262155 PQX262155 QAT262155 QKP262155 QUL262155 REH262155 ROD262155 RXZ262155 SHV262155 SRR262155 TBN262155 TLJ262155 TVF262155 UFB262155 UOX262155 UYT262155 VIP262155 VSL262155 WCH262155 WMD262155 WVZ262155 R327691 JN327691 TJ327691 ADF327691 ANB327691 AWX327691 BGT327691 BQP327691 CAL327691 CKH327691 CUD327691 DDZ327691 DNV327691 DXR327691 EHN327691 ERJ327691 FBF327691 FLB327691 FUX327691 GET327691 GOP327691 GYL327691 HIH327691 HSD327691 IBZ327691 ILV327691 IVR327691 JFN327691 JPJ327691 JZF327691 KJB327691 KSX327691 LCT327691 LMP327691 LWL327691 MGH327691 MQD327691 MZZ327691 NJV327691 NTR327691 ODN327691 ONJ327691 OXF327691 PHB327691 PQX327691 QAT327691 QKP327691 QUL327691 REH327691 ROD327691 RXZ327691 SHV327691 SRR327691 TBN327691 TLJ327691 TVF327691 UFB327691 UOX327691 UYT327691 VIP327691 VSL327691 WCH327691 WMD327691 WVZ327691 R393227 JN393227 TJ393227 ADF393227 ANB393227 AWX393227 BGT393227 BQP393227 CAL393227 CKH393227 CUD393227 DDZ393227 DNV393227 DXR393227 EHN393227 ERJ393227 FBF393227 FLB393227 FUX393227 GET393227 GOP393227 GYL393227 HIH393227 HSD393227 IBZ393227 ILV393227 IVR393227 JFN393227 JPJ393227 JZF393227 KJB393227 KSX393227 LCT393227 LMP393227 LWL393227 MGH393227 MQD393227 MZZ393227 NJV393227 NTR393227 ODN393227 ONJ393227 OXF393227 PHB393227 PQX393227 QAT393227 QKP393227 QUL393227 REH393227 ROD393227 RXZ393227 SHV393227 SRR393227 TBN393227 TLJ393227 TVF393227 UFB393227 UOX393227 UYT393227 VIP393227 VSL393227 WCH393227 WMD393227 WVZ393227 R458763 JN458763 TJ458763 ADF458763 ANB458763 AWX458763 BGT458763 BQP458763 CAL458763 CKH458763 CUD458763 DDZ458763 DNV458763 DXR458763 EHN458763 ERJ458763 FBF458763 FLB458763 FUX458763 GET458763 GOP458763 GYL458763 HIH458763 HSD458763 IBZ458763 ILV458763 IVR458763 JFN458763 JPJ458763 JZF458763 KJB458763 KSX458763 LCT458763 LMP458763 LWL458763 MGH458763 MQD458763 MZZ458763 NJV458763 NTR458763 ODN458763 ONJ458763 OXF458763 PHB458763 PQX458763 QAT458763 QKP458763 QUL458763 REH458763 ROD458763 RXZ458763 SHV458763 SRR458763 TBN458763 TLJ458763 TVF458763 UFB458763 UOX458763 UYT458763 VIP458763 VSL458763 WCH458763 WMD458763 WVZ458763 R524299 JN524299 TJ524299 ADF524299 ANB524299 AWX524299 BGT524299 BQP524299 CAL524299 CKH524299 CUD524299 DDZ524299 DNV524299 DXR524299 EHN524299 ERJ524299 FBF524299 FLB524299 FUX524299 GET524299 GOP524299 GYL524299 HIH524299 HSD524299 IBZ524299 ILV524299 IVR524299 JFN524299 JPJ524299 JZF524299 KJB524299 KSX524299 LCT524299 LMP524299 LWL524299 MGH524299 MQD524299 MZZ524299 NJV524299 NTR524299 ODN524299 ONJ524299 OXF524299 PHB524299 PQX524299 QAT524299 QKP524299 QUL524299 REH524299 ROD524299 RXZ524299 SHV524299 SRR524299 TBN524299 TLJ524299 TVF524299 UFB524299 UOX524299 UYT524299 VIP524299 VSL524299 WCH524299 WMD524299 WVZ524299 R589835 JN589835 TJ589835 ADF589835 ANB589835 AWX589835 BGT589835 BQP589835 CAL589835 CKH589835 CUD589835 DDZ589835 DNV589835 DXR589835 EHN589835 ERJ589835 FBF589835 FLB589835 FUX589835 GET589835 GOP589835 GYL589835 HIH589835 HSD589835 IBZ589835 ILV589835 IVR589835 JFN589835 JPJ589835 JZF589835 KJB589835 KSX589835 LCT589835 LMP589835 LWL589835 MGH589835 MQD589835 MZZ589835 NJV589835 NTR589835 ODN589835 ONJ589835 OXF589835 PHB589835 PQX589835 QAT589835 QKP589835 QUL589835 REH589835 ROD589835 RXZ589835 SHV589835 SRR589835 TBN589835 TLJ589835 TVF589835 UFB589835 UOX589835 UYT589835 VIP589835 VSL589835 WCH589835 WMD589835 WVZ589835 R655371 JN655371 TJ655371 ADF655371 ANB655371 AWX655371 BGT655371 BQP655371 CAL655371 CKH655371 CUD655371 DDZ655371 DNV655371 DXR655371 EHN655371 ERJ655371 FBF655371 FLB655371 FUX655371 GET655371 GOP655371 GYL655371 HIH655371 HSD655371 IBZ655371 ILV655371 IVR655371 JFN655371 JPJ655371 JZF655371 KJB655371 KSX655371 LCT655371 LMP655371 LWL655371 MGH655371 MQD655371 MZZ655371 NJV655371 NTR655371 ODN655371 ONJ655371 OXF655371 PHB655371 PQX655371 QAT655371 QKP655371 QUL655371 REH655371 ROD655371 RXZ655371 SHV655371 SRR655371 TBN655371 TLJ655371 TVF655371 UFB655371 UOX655371 UYT655371 VIP655371 VSL655371 WCH655371 WMD655371 WVZ655371 R720907 JN720907 TJ720907 ADF720907 ANB720907 AWX720907 BGT720907 BQP720907 CAL720907 CKH720907 CUD720907 DDZ720907 DNV720907 DXR720907 EHN720907 ERJ720907 FBF720907 FLB720907 FUX720907 GET720907 GOP720907 GYL720907 HIH720907 HSD720907 IBZ720907 ILV720907 IVR720907 JFN720907 JPJ720907 JZF720907 KJB720907 KSX720907 LCT720907 LMP720907 LWL720907 MGH720907 MQD720907 MZZ720907 NJV720907 NTR720907 ODN720907 ONJ720907 OXF720907 PHB720907 PQX720907 QAT720907 QKP720907 QUL720907 REH720907 ROD720907 RXZ720907 SHV720907 SRR720907 TBN720907 TLJ720907 TVF720907 UFB720907 UOX720907 UYT720907 VIP720907 VSL720907 WCH720907 WMD720907 WVZ720907 R786443 JN786443 TJ786443 ADF786443 ANB786443 AWX786443 BGT786443 BQP786443 CAL786443 CKH786443 CUD786443 DDZ786443 DNV786443 DXR786443 EHN786443 ERJ786443 FBF786443 FLB786443 FUX786443 GET786443 GOP786443 GYL786443 HIH786443 HSD786443 IBZ786443 ILV786443 IVR786443 JFN786443 JPJ786443 JZF786443 KJB786443 KSX786443 LCT786443 LMP786443 LWL786443 MGH786443 MQD786443 MZZ786443 NJV786443 NTR786443 ODN786443 ONJ786443 OXF786443 PHB786443 PQX786443 QAT786443 QKP786443 QUL786443 REH786443 ROD786443 RXZ786443 SHV786443 SRR786443 TBN786443 TLJ786443 TVF786443 UFB786443 UOX786443 UYT786443 VIP786443 VSL786443 WCH786443 WMD786443 WVZ786443 R851979 JN851979 TJ851979 ADF851979 ANB851979 AWX851979 BGT851979 BQP851979 CAL851979 CKH851979 CUD851979 DDZ851979 DNV851979 DXR851979 EHN851979 ERJ851979 FBF851979 FLB851979 FUX851979 GET851979 GOP851979 GYL851979 HIH851979 HSD851979 IBZ851979 ILV851979 IVR851979 JFN851979 JPJ851979 JZF851979 KJB851979 KSX851979 LCT851979 LMP851979 LWL851979 MGH851979 MQD851979 MZZ851979 NJV851979 NTR851979 ODN851979 ONJ851979 OXF851979 PHB851979 PQX851979 QAT851979 QKP851979 QUL851979 REH851979 ROD851979 RXZ851979 SHV851979 SRR851979 TBN851979 TLJ851979 TVF851979 UFB851979 UOX851979 UYT851979 VIP851979 VSL851979 WCH851979 WMD851979 WVZ851979 R917515 JN917515 TJ917515 ADF917515 ANB917515 AWX917515 BGT917515 BQP917515 CAL917515 CKH917515 CUD917515 DDZ917515 DNV917515 DXR917515 EHN917515 ERJ917515 FBF917515 FLB917515 FUX917515 GET917515 GOP917515 GYL917515 HIH917515 HSD917515 IBZ917515 ILV917515 IVR917515 JFN917515 JPJ917515 JZF917515 KJB917515 KSX917515 LCT917515 LMP917515 LWL917515 MGH917515 MQD917515 MZZ917515 NJV917515 NTR917515 ODN917515 ONJ917515 OXF917515 PHB917515 PQX917515 QAT917515 QKP917515 QUL917515 REH917515 ROD917515 RXZ917515 SHV917515 SRR917515 TBN917515 TLJ917515 TVF917515 UFB917515 UOX917515 UYT917515 VIP917515 VSL917515 WCH917515 WMD917515 WVZ917515 R983051 JN983051 TJ983051 ADF983051 ANB983051 AWX983051 BGT983051 BQP983051 CAL983051 CKH983051 CUD983051 DDZ983051 DNV983051 DXR983051 EHN983051 ERJ983051 FBF983051 FLB983051 FUX983051 GET983051 GOP983051 GYL983051 HIH983051 HSD983051 IBZ983051 ILV983051 IVR983051 JFN983051 JPJ983051 JZF983051 KJB983051 KSX983051 LCT983051 LMP983051 LWL983051 MGH983051 MQD983051 MZZ983051 NJV983051 NTR983051 ODN983051 ONJ983051 OXF983051 PHB983051 PQX983051 QAT983051 QKP983051 QUL983051 REH983051 ROD983051 RXZ983051 SHV983051 SRR983051 TBN983051 TLJ983051 TVF983051 UFB983051 UOX983051 UYT983051 VIP983051 VSL983051 WCH983051 WMD983051 WVZ983051 WMC5:WMC45 JJ5:JJ21 TF5:TF21 ADB5:ADB21 AMX5:AMX21 AWT5:AWT21 BGP5:BGP21 BQL5:BQL21 CAH5:CAH21 CKD5:CKD21 CTZ5:CTZ21 DDV5:DDV21 DNR5:DNR21 DXN5:DXN21 EHJ5:EHJ21 ERF5:ERF21 FBB5:FBB21 FKX5:FKX21 FUT5:FUT21 GEP5:GEP21 GOL5:GOL21 GYH5:GYH21 HID5:HID21 HRZ5:HRZ21 IBV5:IBV21 ILR5:ILR21 IVN5:IVN21 JFJ5:JFJ21 JPF5:JPF21 JZB5:JZB21 KIX5:KIX21 KST5:KST21 LCP5:LCP21 LML5:LML21 LWH5:LWH21 MGD5:MGD21 MPZ5:MPZ21 MZV5:MZV21 NJR5:NJR21 NTN5:NTN21 ODJ5:ODJ21 ONF5:ONF21 OXB5:OXB21 PGX5:PGX21 PQT5:PQT21 QAP5:QAP21 QKL5:QKL21 QUH5:QUH21 RED5:RED21 RNZ5:RNZ21 RXV5:RXV21 SHR5:SHR21 SRN5:SRN21 TBJ5:TBJ21 TLF5:TLF21 TVB5:TVB21 UEX5:UEX21 UOT5:UOT21 UYP5:UYP21 VIL5:VIL21 VSH5:VSH21 WCD5:WCD21 WLZ5:WLZ21 WVV5:WVV21 N65547 JJ65547 TF65547 ADB65547 AMX65547 AWT65547 BGP65547 BQL65547 CAH65547 CKD65547 CTZ65547 DDV65547 DNR65547 DXN65547 EHJ65547 ERF65547 FBB65547 FKX65547 FUT65547 GEP65547 GOL65547 GYH65547 HID65547 HRZ65547 IBV65547 ILR65547 IVN65547 JFJ65547 JPF65547 JZB65547 KIX65547 KST65547 LCP65547 LML65547 LWH65547 MGD65547 MPZ65547 MZV65547 NJR65547 NTN65547 ODJ65547 ONF65547 OXB65547 PGX65547 PQT65547 QAP65547 QKL65547 QUH65547 RED65547 RNZ65547 RXV65547 SHR65547 SRN65547 TBJ65547 TLF65547 TVB65547 UEX65547 UOT65547 UYP65547 VIL65547 VSH65547 WCD65547 WLZ65547 WVV65547 N131083 JJ131083 TF131083 ADB131083 AMX131083 AWT131083 BGP131083 BQL131083 CAH131083 CKD131083 CTZ131083 DDV131083 DNR131083 DXN131083 EHJ131083 ERF131083 FBB131083 FKX131083 FUT131083 GEP131083 GOL131083 GYH131083 HID131083 HRZ131083 IBV131083 ILR131083 IVN131083 JFJ131083 JPF131083 JZB131083 KIX131083 KST131083 LCP131083 LML131083 LWH131083 MGD131083 MPZ131083 MZV131083 NJR131083 NTN131083 ODJ131083 ONF131083 OXB131083 PGX131083 PQT131083 QAP131083 QKL131083 QUH131083 RED131083 RNZ131083 RXV131083 SHR131083 SRN131083 TBJ131083 TLF131083 TVB131083 UEX131083 UOT131083 UYP131083 VIL131083 VSH131083 WCD131083 WLZ131083 WVV131083 N196619 JJ196619 TF196619 ADB196619 AMX196619 AWT196619 BGP196619 BQL196619 CAH196619 CKD196619 CTZ196619 DDV196619 DNR196619 DXN196619 EHJ196619 ERF196619 FBB196619 FKX196619 FUT196619 GEP196619 GOL196619 GYH196619 HID196619 HRZ196619 IBV196619 ILR196619 IVN196619 JFJ196619 JPF196619 JZB196619 KIX196619 KST196619 LCP196619 LML196619 LWH196619 MGD196619 MPZ196619 MZV196619 NJR196619 NTN196619 ODJ196619 ONF196619 OXB196619 PGX196619 PQT196619 QAP196619 QKL196619 QUH196619 RED196619 RNZ196619 RXV196619 SHR196619 SRN196619 TBJ196619 TLF196619 TVB196619 UEX196619 UOT196619 UYP196619 VIL196619 VSH196619 WCD196619 WLZ196619 WVV196619 N262155 JJ262155 TF262155 ADB262155 AMX262155 AWT262155 BGP262155 BQL262155 CAH262155 CKD262155 CTZ262155 DDV262155 DNR262155 DXN262155 EHJ262155 ERF262155 FBB262155 FKX262155 FUT262155 GEP262155 GOL262155 GYH262155 HID262155 HRZ262155 IBV262155 ILR262155 IVN262155 JFJ262155 JPF262155 JZB262155 KIX262155 KST262155 LCP262155 LML262155 LWH262155 MGD262155 MPZ262155 MZV262155 NJR262155 NTN262155 ODJ262155 ONF262155 OXB262155 PGX262155 PQT262155 QAP262155 QKL262155 QUH262155 RED262155 RNZ262155 RXV262155 SHR262155 SRN262155 TBJ262155 TLF262155 TVB262155 UEX262155 UOT262155 UYP262155 VIL262155 VSH262155 WCD262155 WLZ262155 WVV262155 N327691 JJ327691 TF327691 ADB327691 AMX327691 AWT327691 BGP327691 BQL327691 CAH327691 CKD327691 CTZ327691 DDV327691 DNR327691 DXN327691 EHJ327691 ERF327691 FBB327691 FKX327691 FUT327691 GEP327691 GOL327691 GYH327691 HID327691 HRZ327691 IBV327691 ILR327691 IVN327691 JFJ327691 JPF327691 JZB327691 KIX327691 KST327691 LCP327691 LML327691 LWH327691 MGD327691 MPZ327691 MZV327691 NJR327691 NTN327691 ODJ327691 ONF327691 OXB327691 PGX327691 PQT327691 QAP327691 QKL327691 QUH327691 RED327691 RNZ327691 RXV327691 SHR327691 SRN327691 TBJ327691 TLF327691 TVB327691 UEX327691 UOT327691 UYP327691 VIL327691 VSH327691 WCD327691 WLZ327691 WVV327691 N393227 JJ393227 TF393227 ADB393227 AMX393227 AWT393227 BGP393227 BQL393227 CAH393227 CKD393227 CTZ393227 DDV393227 DNR393227 DXN393227 EHJ393227 ERF393227 FBB393227 FKX393227 FUT393227 GEP393227 GOL393227 GYH393227 HID393227 HRZ393227 IBV393227 ILR393227 IVN393227 JFJ393227 JPF393227 JZB393227 KIX393227 KST393227 LCP393227 LML393227 LWH393227 MGD393227 MPZ393227 MZV393227 NJR393227 NTN393227 ODJ393227 ONF393227 OXB393227 PGX393227 PQT393227 QAP393227 QKL393227 QUH393227 RED393227 RNZ393227 RXV393227 SHR393227 SRN393227 TBJ393227 TLF393227 TVB393227 UEX393227 UOT393227 UYP393227 VIL393227 VSH393227 WCD393227 WLZ393227 WVV393227 N458763 JJ458763 TF458763 ADB458763 AMX458763 AWT458763 BGP458763 BQL458763 CAH458763 CKD458763 CTZ458763 DDV458763 DNR458763 DXN458763 EHJ458763 ERF458763 FBB458763 FKX458763 FUT458763 GEP458763 GOL458763 GYH458763 HID458763 HRZ458763 IBV458763 ILR458763 IVN458763 JFJ458763 JPF458763 JZB458763 KIX458763 KST458763 LCP458763 LML458763 LWH458763 MGD458763 MPZ458763 MZV458763 NJR458763 NTN458763 ODJ458763 ONF458763 OXB458763 PGX458763 PQT458763 QAP458763 QKL458763 QUH458763 RED458763 RNZ458763 RXV458763 SHR458763 SRN458763 TBJ458763 TLF458763 TVB458763 UEX458763 UOT458763 UYP458763 VIL458763 VSH458763 WCD458763 WLZ458763 WVV458763 N524299 JJ524299 TF524299 ADB524299 AMX524299 AWT524299 BGP524299 BQL524299 CAH524299 CKD524299 CTZ524299 DDV524299 DNR524299 DXN524299 EHJ524299 ERF524299 FBB524299 FKX524299 FUT524299 GEP524299 GOL524299 GYH524299 HID524299 HRZ524299 IBV524299 ILR524299 IVN524299 JFJ524299 JPF524299 JZB524299 KIX524299 KST524299 LCP524299 LML524299 LWH524299 MGD524299 MPZ524299 MZV524299 NJR524299 NTN524299 ODJ524299 ONF524299 OXB524299 PGX524299 PQT524299 QAP524299 QKL524299 QUH524299 RED524299 RNZ524299 RXV524299 SHR524299 SRN524299 TBJ524299 TLF524299 TVB524299 UEX524299 UOT524299 UYP524299 VIL524299 VSH524299 WCD524299 WLZ524299 WVV524299 N589835 JJ589835 TF589835 ADB589835 AMX589835 AWT589835 BGP589835 BQL589835 CAH589835 CKD589835 CTZ589835 DDV589835 DNR589835 DXN589835 EHJ589835 ERF589835 FBB589835 FKX589835 FUT589835 GEP589835 GOL589835 GYH589835 HID589835 HRZ589835 IBV589835 ILR589835 IVN589835 JFJ589835 JPF589835 JZB589835 KIX589835 KST589835 LCP589835 LML589835 LWH589835 MGD589835 MPZ589835 MZV589835 NJR589835 NTN589835 ODJ589835 ONF589835 OXB589835 PGX589835 PQT589835 QAP589835 QKL589835 QUH589835 RED589835 RNZ589835 RXV589835 SHR589835 SRN589835 TBJ589835 TLF589835 TVB589835 UEX589835 UOT589835 UYP589835 VIL589835 VSH589835 WCD589835 WLZ589835 WVV589835 N655371 JJ655371 TF655371 ADB655371 AMX655371 AWT655371 BGP655371 BQL655371 CAH655371 CKD655371 CTZ655371 DDV655371 DNR655371 DXN655371 EHJ655371 ERF655371 FBB655371 FKX655371 FUT655371 GEP655371 GOL655371 GYH655371 HID655371 HRZ655371 IBV655371 ILR655371 IVN655371 JFJ655371 JPF655371 JZB655371 KIX655371 KST655371 LCP655371 LML655371 LWH655371 MGD655371 MPZ655371 MZV655371 NJR655371 NTN655371 ODJ655371 ONF655371 OXB655371 PGX655371 PQT655371 QAP655371 QKL655371 QUH655371 RED655371 RNZ655371 RXV655371 SHR655371 SRN655371 TBJ655371 TLF655371 TVB655371 UEX655371 UOT655371 UYP655371 VIL655371 VSH655371 WCD655371 WLZ655371 WVV655371 N720907 JJ720907 TF720907 ADB720907 AMX720907 AWT720907 BGP720907 BQL720907 CAH720907 CKD720907 CTZ720907 DDV720907 DNR720907 DXN720907 EHJ720907 ERF720907 FBB720907 FKX720907 FUT720907 GEP720907 GOL720907 GYH720907 HID720907 HRZ720907 IBV720907 ILR720907 IVN720907 JFJ720907 JPF720907 JZB720907 KIX720907 KST720907 LCP720907 LML720907 LWH720907 MGD720907 MPZ720907 MZV720907 NJR720907 NTN720907 ODJ720907 ONF720907 OXB720907 PGX720907 PQT720907 QAP720907 QKL720907 QUH720907 RED720907 RNZ720907 RXV720907 SHR720907 SRN720907 TBJ720907 TLF720907 TVB720907 UEX720907 UOT720907 UYP720907 VIL720907 VSH720907 WCD720907 WLZ720907 WVV720907 N786443 JJ786443 TF786443 ADB786443 AMX786443 AWT786443 BGP786443 BQL786443 CAH786443 CKD786443 CTZ786443 DDV786443 DNR786443 DXN786443 EHJ786443 ERF786443 FBB786443 FKX786443 FUT786443 GEP786443 GOL786443 GYH786443 HID786443 HRZ786443 IBV786443 ILR786443 IVN786443 JFJ786443 JPF786443 JZB786443 KIX786443 KST786443 LCP786443 LML786443 LWH786443 MGD786443 MPZ786443 MZV786443 NJR786443 NTN786443 ODJ786443 ONF786443 OXB786443 PGX786443 PQT786443 QAP786443 QKL786443 QUH786443 RED786443 RNZ786443 RXV786443 SHR786443 SRN786443 TBJ786443 TLF786443 TVB786443 UEX786443 UOT786443 UYP786443 VIL786443 VSH786443 WCD786443 WLZ786443 WVV786443 N851979 JJ851979 TF851979 ADB851979 AMX851979 AWT851979 BGP851979 BQL851979 CAH851979 CKD851979 CTZ851979 DDV851979 DNR851979 DXN851979 EHJ851979 ERF851979 FBB851979 FKX851979 FUT851979 GEP851979 GOL851979 GYH851979 HID851979 HRZ851979 IBV851979 ILR851979 IVN851979 JFJ851979 JPF851979 JZB851979 KIX851979 KST851979 LCP851979 LML851979 LWH851979 MGD851979 MPZ851979 MZV851979 NJR851979 NTN851979 ODJ851979 ONF851979 OXB851979 PGX851979 PQT851979 QAP851979 QKL851979 QUH851979 RED851979 RNZ851979 RXV851979 SHR851979 SRN851979 TBJ851979 TLF851979 TVB851979 UEX851979 UOT851979 UYP851979 VIL851979 VSH851979 WCD851979 WLZ851979 WVV851979 N917515 JJ917515 TF917515 ADB917515 AMX917515 AWT917515 BGP917515 BQL917515 CAH917515 CKD917515 CTZ917515 DDV917515 DNR917515 DXN917515 EHJ917515 ERF917515 FBB917515 FKX917515 FUT917515 GEP917515 GOL917515 GYH917515 HID917515 HRZ917515 IBV917515 ILR917515 IVN917515 JFJ917515 JPF917515 JZB917515 KIX917515 KST917515 LCP917515 LML917515 LWH917515 MGD917515 MPZ917515 MZV917515 NJR917515 NTN917515 ODJ917515 ONF917515 OXB917515 PGX917515 PQT917515 QAP917515 QKL917515 QUH917515 RED917515 RNZ917515 RXV917515 SHR917515 SRN917515 TBJ917515 TLF917515 TVB917515 UEX917515 UOT917515 UYP917515 VIL917515 VSH917515 WCD917515 WLZ917515 WVV917515 N983051 JJ983051 TF983051 ADB983051 AMX983051 AWT983051 BGP983051 BQL983051 CAH983051 CKD983051 CTZ983051 DDV983051 DNR983051 DXN983051 EHJ983051 ERF983051 FBB983051 FKX983051 FUT983051 GEP983051 GOL983051 GYH983051 HID983051 HRZ983051 IBV983051 ILR983051 IVN983051 JFJ983051 JPF983051 JZB983051 KIX983051 KST983051 LCP983051 LML983051 LWH983051 MGD983051 MPZ983051 MZV983051 NJR983051 NTN983051 ODJ983051 ONF983051 OXB983051 PGX983051 PQT983051 QAP983051 QKL983051 QUH983051 RED983051 RNZ983051 RXV983051 SHR983051 SRN983051 TBJ983051 TLF983051 TVB983051 UEX983051 UOT983051 UYP983051 VIL983051 VSH983051 WCD983051 WLZ983051 WVV983051 Q65547:Q65576 JM65547:JM65576 TI65547:TI65576 ADE65547:ADE65576 ANA65547:ANA65576 AWW65547:AWW65576 BGS65547:BGS65576 BQO65547:BQO65576 CAK65547:CAK65576 CKG65547:CKG65576 CUC65547:CUC65576 DDY65547:DDY65576 DNU65547:DNU65576 DXQ65547:DXQ65576 EHM65547:EHM65576 ERI65547:ERI65576 FBE65547:FBE65576 FLA65547:FLA65576 FUW65547:FUW65576 GES65547:GES65576 GOO65547:GOO65576 GYK65547:GYK65576 HIG65547:HIG65576 HSC65547:HSC65576 IBY65547:IBY65576 ILU65547:ILU65576 IVQ65547:IVQ65576 JFM65547:JFM65576 JPI65547:JPI65576 JZE65547:JZE65576 KJA65547:KJA65576 KSW65547:KSW65576 LCS65547:LCS65576 LMO65547:LMO65576 LWK65547:LWK65576 MGG65547:MGG65576 MQC65547:MQC65576 MZY65547:MZY65576 NJU65547:NJU65576 NTQ65547:NTQ65576 ODM65547:ODM65576 ONI65547:ONI65576 OXE65547:OXE65576 PHA65547:PHA65576 PQW65547:PQW65576 QAS65547:QAS65576 QKO65547:QKO65576 QUK65547:QUK65576 REG65547:REG65576 ROC65547:ROC65576 RXY65547:RXY65576 SHU65547:SHU65576 SRQ65547:SRQ65576 TBM65547:TBM65576 TLI65547:TLI65576 TVE65547:TVE65576 UFA65547:UFA65576 UOW65547:UOW65576 UYS65547:UYS65576 VIO65547:VIO65576 VSK65547:VSK65576 WCG65547:WCG65576 WMC65547:WMC65576 WVY65547:WVY65576 Q131083:Q131112 JM131083:JM131112 TI131083:TI131112 ADE131083:ADE131112 ANA131083:ANA131112 AWW131083:AWW131112 BGS131083:BGS131112 BQO131083:BQO131112 CAK131083:CAK131112 CKG131083:CKG131112 CUC131083:CUC131112 DDY131083:DDY131112 DNU131083:DNU131112 DXQ131083:DXQ131112 EHM131083:EHM131112 ERI131083:ERI131112 FBE131083:FBE131112 FLA131083:FLA131112 FUW131083:FUW131112 GES131083:GES131112 GOO131083:GOO131112 GYK131083:GYK131112 HIG131083:HIG131112 HSC131083:HSC131112 IBY131083:IBY131112 ILU131083:ILU131112 IVQ131083:IVQ131112 JFM131083:JFM131112 JPI131083:JPI131112 JZE131083:JZE131112 KJA131083:KJA131112 KSW131083:KSW131112 LCS131083:LCS131112 LMO131083:LMO131112 LWK131083:LWK131112 MGG131083:MGG131112 MQC131083:MQC131112 MZY131083:MZY131112 NJU131083:NJU131112 NTQ131083:NTQ131112 ODM131083:ODM131112 ONI131083:ONI131112 OXE131083:OXE131112 PHA131083:PHA131112 PQW131083:PQW131112 QAS131083:QAS131112 QKO131083:QKO131112 QUK131083:QUK131112 REG131083:REG131112 ROC131083:ROC131112 RXY131083:RXY131112 SHU131083:SHU131112 SRQ131083:SRQ131112 TBM131083:TBM131112 TLI131083:TLI131112 TVE131083:TVE131112 UFA131083:UFA131112 UOW131083:UOW131112 UYS131083:UYS131112 VIO131083:VIO131112 VSK131083:VSK131112 WCG131083:WCG131112 WMC131083:WMC131112 WVY131083:WVY131112 Q196619:Q196648 JM196619:JM196648 TI196619:TI196648 ADE196619:ADE196648 ANA196619:ANA196648 AWW196619:AWW196648 BGS196619:BGS196648 BQO196619:BQO196648 CAK196619:CAK196648 CKG196619:CKG196648 CUC196619:CUC196648 DDY196619:DDY196648 DNU196619:DNU196648 DXQ196619:DXQ196648 EHM196619:EHM196648 ERI196619:ERI196648 FBE196619:FBE196648 FLA196619:FLA196648 FUW196619:FUW196648 GES196619:GES196648 GOO196619:GOO196648 GYK196619:GYK196648 HIG196619:HIG196648 HSC196619:HSC196648 IBY196619:IBY196648 ILU196619:ILU196648 IVQ196619:IVQ196648 JFM196619:JFM196648 JPI196619:JPI196648 JZE196619:JZE196648 KJA196619:KJA196648 KSW196619:KSW196648 LCS196619:LCS196648 LMO196619:LMO196648 LWK196619:LWK196648 MGG196619:MGG196648 MQC196619:MQC196648 MZY196619:MZY196648 NJU196619:NJU196648 NTQ196619:NTQ196648 ODM196619:ODM196648 ONI196619:ONI196648 OXE196619:OXE196648 PHA196619:PHA196648 PQW196619:PQW196648 QAS196619:QAS196648 QKO196619:QKO196648 QUK196619:QUK196648 REG196619:REG196648 ROC196619:ROC196648 RXY196619:RXY196648 SHU196619:SHU196648 SRQ196619:SRQ196648 TBM196619:TBM196648 TLI196619:TLI196648 TVE196619:TVE196648 UFA196619:UFA196648 UOW196619:UOW196648 UYS196619:UYS196648 VIO196619:VIO196648 VSK196619:VSK196648 WCG196619:WCG196648 WMC196619:WMC196648 WVY196619:WVY196648 Q262155:Q262184 JM262155:JM262184 TI262155:TI262184 ADE262155:ADE262184 ANA262155:ANA262184 AWW262155:AWW262184 BGS262155:BGS262184 BQO262155:BQO262184 CAK262155:CAK262184 CKG262155:CKG262184 CUC262155:CUC262184 DDY262155:DDY262184 DNU262155:DNU262184 DXQ262155:DXQ262184 EHM262155:EHM262184 ERI262155:ERI262184 FBE262155:FBE262184 FLA262155:FLA262184 FUW262155:FUW262184 GES262155:GES262184 GOO262155:GOO262184 GYK262155:GYK262184 HIG262155:HIG262184 HSC262155:HSC262184 IBY262155:IBY262184 ILU262155:ILU262184 IVQ262155:IVQ262184 JFM262155:JFM262184 JPI262155:JPI262184 JZE262155:JZE262184 KJA262155:KJA262184 KSW262155:KSW262184 LCS262155:LCS262184 LMO262155:LMO262184 LWK262155:LWK262184 MGG262155:MGG262184 MQC262155:MQC262184 MZY262155:MZY262184 NJU262155:NJU262184 NTQ262155:NTQ262184 ODM262155:ODM262184 ONI262155:ONI262184 OXE262155:OXE262184 PHA262155:PHA262184 PQW262155:PQW262184 QAS262155:QAS262184 QKO262155:QKO262184 QUK262155:QUK262184 REG262155:REG262184 ROC262155:ROC262184 RXY262155:RXY262184 SHU262155:SHU262184 SRQ262155:SRQ262184 TBM262155:TBM262184 TLI262155:TLI262184 TVE262155:TVE262184 UFA262155:UFA262184 UOW262155:UOW262184 UYS262155:UYS262184 VIO262155:VIO262184 VSK262155:VSK262184 WCG262155:WCG262184 WMC262155:WMC262184 WVY262155:WVY262184 Q327691:Q327720 JM327691:JM327720 TI327691:TI327720 ADE327691:ADE327720 ANA327691:ANA327720 AWW327691:AWW327720 BGS327691:BGS327720 BQO327691:BQO327720 CAK327691:CAK327720 CKG327691:CKG327720 CUC327691:CUC327720 DDY327691:DDY327720 DNU327691:DNU327720 DXQ327691:DXQ327720 EHM327691:EHM327720 ERI327691:ERI327720 FBE327691:FBE327720 FLA327691:FLA327720 FUW327691:FUW327720 GES327691:GES327720 GOO327691:GOO327720 GYK327691:GYK327720 HIG327691:HIG327720 HSC327691:HSC327720 IBY327691:IBY327720 ILU327691:ILU327720 IVQ327691:IVQ327720 JFM327691:JFM327720 JPI327691:JPI327720 JZE327691:JZE327720 KJA327691:KJA327720 KSW327691:KSW327720 LCS327691:LCS327720 LMO327691:LMO327720 LWK327691:LWK327720 MGG327691:MGG327720 MQC327691:MQC327720 MZY327691:MZY327720 NJU327691:NJU327720 NTQ327691:NTQ327720 ODM327691:ODM327720 ONI327691:ONI327720 OXE327691:OXE327720 PHA327691:PHA327720 PQW327691:PQW327720 QAS327691:QAS327720 QKO327691:QKO327720 QUK327691:QUK327720 REG327691:REG327720 ROC327691:ROC327720 RXY327691:RXY327720 SHU327691:SHU327720 SRQ327691:SRQ327720 TBM327691:TBM327720 TLI327691:TLI327720 TVE327691:TVE327720 UFA327691:UFA327720 UOW327691:UOW327720 UYS327691:UYS327720 VIO327691:VIO327720 VSK327691:VSK327720 WCG327691:WCG327720 WMC327691:WMC327720 WVY327691:WVY327720 Q393227:Q393256 JM393227:JM393256 TI393227:TI393256 ADE393227:ADE393256 ANA393227:ANA393256 AWW393227:AWW393256 BGS393227:BGS393256 BQO393227:BQO393256 CAK393227:CAK393256 CKG393227:CKG393256 CUC393227:CUC393256 DDY393227:DDY393256 DNU393227:DNU393256 DXQ393227:DXQ393256 EHM393227:EHM393256 ERI393227:ERI393256 FBE393227:FBE393256 FLA393227:FLA393256 FUW393227:FUW393256 GES393227:GES393256 GOO393227:GOO393256 GYK393227:GYK393256 HIG393227:HIG393256 HSC393227:HSC393256 IBY393227:IBY393256 ILU393227:ILU393256 IVQ393227:IVQ393256 JFM393227:JFM393256 JPI393227:JPI393256 JZE393227:JZE393256 KJA393227:KJA393256 KSW393227:KSW393256 LCS393227:LCS393256 LMO393227:LMO393256 LWK393227:LWK393256 MGG393227:MGG393256 MQC393227:MQC393256 MZY393227:MZY393256 NJU393227:NJU393256 NTQ393227:NTQ393256 ODM393227:ODM393256 ONI393227:ONI393256 OXE393227:OXE393256 PHA393227:PHA393256 PQW393227:PQW393256 QAS393227:QAS393256 QKO393227:QKO393256 QUK393227:QUK393256 REG393227:REG393256 ROC393227:ROC393256 RXY393227:RXY393256 SHU393227:SHU393256 SRQ393227:SRQ393256 TBM393227:TBM393256 TLI393227:TLI393256 TVE393227:TVE393256 UFA393227:UFA393256 UOW393227:UOW393256 UYS393227:UYS393256 VIO393227:VIO393256 VSK393227:VSK393256 WCG393227:WCG393256 WMC393227:WMC393256 WVY393227:WVY393256 Q458763:Q458792 JM458763:JM458792 TI458763:TI458792 ADE458763:ADE458792 ANA458763:ANA458792 AWW458763:AWW458792 BGS458763:BGS458792 BQO458763:BQO458792 CAK458763:CAK458792 CKG458763:CKG458792 CUC458763:CUC458792 DDY458763:DDY458792 DNU458763:DNU458792 DXQ458763:DXQ458792 EHM458763:EHM458792 ERI458763:ERI458792 FBE458763:FBE458792 FLA458763:FLA458792 FUW458763:FUW458792 GES458763:GES458792 GOO458763:GOO458792 GYK458763:GYK458792 HIG458763:HIG458792 HSC458763:HSC458792 IBY458763:IBY458792 ILU458763:ILU458792 IVQ458763:IVQ458792 JFM458763:JFM458792 JPI458763:JPI458792 JZE458763:JZE458792 KJA458763:KJA458792 KSW458763:KSW458792 LCS458763:LCS458792 LMO458763:LMO458792 LWK458763:LWK458792 MGG458763:MGG458792 MQC458763:MQC458792 MZY458763:MZY458792 NJU458763:NJU458792 NTQ458763:NTQ458792 ODM458763:ODM458792 ONI458763:ONI458792 OXE458763:OXE458792 PHA458763:PHA458792 PQW458763:PQW458792 QAS458763:QAS458792 QKO458763:QKO458792 QUK458763:QUK458792 REG458763:REG458792 ROC458763:ROC458792 RXY458763:RXY458792 SHU458763:SHU458792 SRQ458763:SRQ458792 TBM458763:TBM458792 TLI458763:TLI458792 TVE458763:TVE458792 UFA458763:UFA458792 UOW458763:UOW458792 UYS458763:UYS458792 VIO458763:VIO458792 VSK458763:VSK458792 WCG458763:WCG458792 WMC458763:WMC458792 WVY458763:WVY458792 Q524299:Q524328 JM524299:JM524328 TI524299:TI524328 ADE524299:ADE524328 ANA524299:ANA524328 AWW524299:AWW524328 BGS524299:BGS524328 BQO524299:BQO524328 CAK524299:CAK524328 CKG524299:CKG524328 CUC524299:CUC524328 DDY524299:DDY524328 DNU524299:DNU524328 DXQ524299:DXQ524328 EHM524299:EHM524328 ERI524299:ERI524328 FBE524299:FBE524328 FLA524299:FLA524328 FUW524299:FUW524328 GES524299:GES524328 GOO524299:GOO524328 GYK524299:GYK524328 HIG524299:HIG524328 HSC524299:HSC524328 IBY524299:IBY524328 ILU524299:ILU524328 IVQ524299:IVQ524328 JFM524299:JFM524328 JPI524299:JPI524328 JZE524299:JZE524328 KJA524299:KJA524328 KSW524299:KSW524328 LCS524299:LCS524328 LMO524299:LMO524328 LWK524299:LWK524328 MGG524299:MGG524328 MQC524299:MQC524328 MZY524299:MZY524328 NJU524299:NJU524328 NTQ524299:NTQ524328 ODM524299:ODM524328 ONI524299:ONI524328 OXE524299:OXE524328 PHA524299:PHA524328 PQW524299:PQW524328 QAS524299:QAS524328 QKO524299:QKO524328 QUK524299:QUK524328 REG524299:REG524328 ROC524299:ROC524328 RXY524299:RXY524328 SHU524299:SHU524328 SRQ524299:SRQ524328 TBM524299:TBM524328 TLI524299:TLI524328 TVE524299:TVE524328 UFA524299:UFA524328 UOW524299:UOW524328 UYS524299:UYS524328 VIO524299:VIO524328 VSK524299:VSK524328 WCG524299:WCG524328 WMC524299:WMC524328 WVY524299:WVY524328 Q589835:Q589864 JM589835:JM589864 TI589835:TI589864 ADE589835:ADE589864 ANA589835:ANA589864 AWW589835:AWW589864 BGS589835:BGS589864 BQO589835:BQO589864 CAK589835:CAK589864 CKG589835:CKG589864 CUC589835:CUC589864 DDY589835:DDY589864 DNU589835:DNU589864 DXQ589835:DXQ589864 EHM589835:EHM589864 ERI589835:ERI589864 FBE589835:FBE589864 FLA589835:FLA589864 FUW589835:FUW589864 GES589835:GES589864 GOO589835:GOO589864 GYK589835:GYK589864 HIG589835:HIG589864 HSC589835:HSC589864 IBY589835:IBY589864 ILU589835:ILU589864 IVQ589835:IVQ589864 JFM589835:JFM589864 JPI589835:JPI589864 JZE589835:JZE589864 KJA589835:KJA589864 KSW589835:KSW589864 LCS589835:LCS589864 LMO589835:LMO589864 LWK589835:LWK589864 MGG589835:MGG589864 MQC589835:MQC589864 MZY589835:MZY589864 NJU589835:NJU589864 NTQ589835:NTQ589864 ODM589835:ODM589864 ONI589835:ONI589864 OXE589835:OXE589864 PHA589835:PHA589864 PQW589835:PQW589864 QAS589835:QAS589864 QKO589835:QKO589864 QUK589835:QUK589864 REG589835:REG589864 ROC589835:ROC589864 RXY589835:RXY589864 SHU589835:SHU589864 SRQ589835:SRQ589864 TBM589835:TBM589864 TLI589835:TLI589864 TVE589835:TVE589864 UFA589835:UFA589864 UOW589835:UOW589864 UYS589835:UYS589864 VIO589835:VIO589864 VSK589835:VSK589864 WCG589835:WCG589864 WMC589835:WMC589864 WVY589835:WVY589864 Q655371:Q655400 JM655371:JM655400 TI655371:TI655400 ADE655371:ADE655400 ANA655371:ANA655400 AWW655371:AWW655400 BGS655371:BGS655400 BQO655371:BQO655400 CAK655371:CAK655400 CKG655371:CKG655400 CUC655371:CUC655400 DDY655371:DDY655400 DNU655371:DNU655400 DXQ655371:DXQ655400 EHM655371:EHM655400 ERI655371:ERI655400 FBE655371:FBE655400 FLA655371:FLA655400 FUW655371:FUW655400 GES655371:GES655400 GOO655371:GOO655400 GYK655371:GYK655400 HIG655371:HIG655400 HSC655371:HSC655400 IBY655371:IBY655400 ILU655371:ILU655400 IVQ655371:IVQ655400 JFM655371:JFM655400 JPI655371:JPI655400 JZE655371:JZE655400 KJA655371:KJA655400 KSW655371:KSW655400 LCS655371:LCS655400 LMO655371:LMO655400 LWK655371:LWK655400 MGG655371:MGG655400 MQC655371:MQC655400 MZY655371:MZY655400 NJU655371:NJU655400 NTQ655371:NTQ655400 ODM655371:ODM655400 ONI655371:ONI655400 OXE655371:OXE655400 PHA655371:PHA655400 PQW655371:PQW655400 QAS655371:QAS655400 QKO655371:QKO655400 QUK655371:QUK655400 REG655371:REG655400 ROC655371:ROC655400 RXY655371:RXY655400 SHU655371:SHU655400 SRQ655371:SRQ655400 TBM655371:TBM655400 TLI655371:TLI655400 TVE655371:TVE655400 UFA655371:UFA655400 UOW655371:UOW655400 UYS655371:UYS655400 VIO655371:VIO655400 VSK655371:VSK655400 WCG655371:WCG655400 WMC655371:WMC655400 WVY655371:WVY655400 Q720907:Q720936 JM720907:JM720936 TI720907:TI720936 ADE720907:ADE720936 ANA720907:ANA720936 AWW720907:AWW720936 BGS720907:BGS720936 BQO720907:BQO720936 CAK720907:CAK720936 CKG720907:CKG720936 CUC720907:CUC720936 DDY720907:DDY720936 DNU720907:DNU720936 DXQ720907:DXQ720936 EHM720907:EHM720936 ERI720907:ERI720936 FBE720907:FBE720936 FLA720907:FLA720936 FUW720907:FUW720936 GES720907:GES720936 GOO720907:GOO720936 GYK720907:GYK720936 HIG720907:HIG720936 HSC720907:HSC720936 IBY720907:IBY720936 ILU720907:ILU720936 IVQ720907:IVQ720936 JFM720907:JFM720936 JPI720907:JPI720936 JZE720907:JZE720936 KJA720907:KJA720936 KSW720907:KSW720936 LCS720907:LCS720936 LMO720907:LMO720936 LWK720907:LWK720936 MGG720907:MGG720936 MQC720907:MQC720936 MZY720907:MZY720936 NJU720907:NJU720936 NTQ720907:NTQ720936 ODM720907:ODM720936 ONI720907:ONI720936 OXE720907:OXE720936 PHA720907:PHA720936 PQW720907:PQW720936 QAS720907:QAS720936 QKO720907:QKO720936 QUK720907:QUK720936 REG720907:REG720936 ROC720907:ROC720936 RXY720907:RXY720936 SHU720907:SHU720936 SRQ720907:SRQ720936 TBM720907:TBM720936 TLI720907:TLI720936 TVE720907:TVE720936 UFA720907:UFA720936 UOW720907:UOW720936 UYS720907:UYS720936 VIO720907:VIO720936 VSK720907:VSK720936 WCG720907:WCG720936 WMC720907:WMC720936 WVY720907:WVY720936 Q786443:Q786472 JM786443:JM786472 TI786443:TI786472 ADE786443:ADE786472 ANA786443:ANA786472 AWW786443:AWW786472 BGS786443:BGS786472 BQO786443:BQO786472 CAK786443:CAK786472 CKG786443:CKG786472 CUC786443:CUC786472 DDY786443:DDY786472 DNU786443:DNU786472 DXQ786443:DXQ786472 EHM786443:EHM786472 ERI786443:ERI786472 FBE786443:FBE786472 FLA786443:FLA786472 FUW786443:FUW786472 GES786443:GES786472 GOO786443:GOO786472 GYK786443:GYK786472 HIG786443:HIG786472 HSC786443:HSC786472 IBY786443:IBY786472 ILU786443:ILU786472 IVQ786443:IVQ786472 JFM786443:JFM786472 JPI786443:JPI786472 JZE786443:JZE786472 KJA786443:KJA786472 KSW786443:KSW786472 LCS786443:LCS786472 LMO786443:LMO786472 LWK786443:LWK786472 MGG786443:MGG786472 MQC786443:MQC786472 MZY786443:MZY786472 NJU786443:NJU786472 NTQ786443:NTQ786472 ODM786443:ODM786472 ONI786443:ONI786472 OXE786443:OXE786472 PHA786443:PHA786472 PQW786443:PQW786472 QAS786443:QAS786472 QKO786443:QKO786472 QUK786443:QUK786472 REG786443:REG786472 ROC786443:ROC786472 RXY786443:RXY786472 SHU786443:SHU786472 SRQ786443:SRQ786472 TBM786443:TBM786472 TLI786443:TLI786472 TVE786443:TVE786472 UFA786443:UFA786472 UOW786443:UOW786472 UYS786443:UYS786472 VIO786443:VIO786472 VSK786443:VSK786472 WCG786443:WCG786472 WMC786443:WMC786472 WVY786443:WVY786472 Q851979:Q852008 JM851979:JM852008 TI851979:TI852008 ADE851979:ADE852008 ANA851979:ANA852008 AWW851979:AWW852008 BGS851979:BGS852008 BQO851979:BQO852008 CAK851979:CAK852008 CKG851979:CKG852008 CUC851979:CUC852008 DDY851979:DDY852008 DNU851979:DNU852008 DXQ851979:DXQ852008 EHM851979:EHM852008 ERI851979:ERI852008 FBE851979:FBE852008 FLA851979:FLA852008 FUW851979:FUW852008 GES851979:GES852008 GOO851979:GOO852008 GYK851979:GYK852008 HIG851979:HIG852008 HSC851979:HSC852008 IBY851979:IBY852008 ILU851979:ILU852008 IVQ851979:IVQ852008 JFM851979:JFM852008 JPI851979:JPI852008 JZE851979:JZE852008 KJA851979:KJA852008 KSW851979:KSW852008 LCS851979:LCS852008 LMO851979:LMO852008 LWK851979:LWK852008 MGG851979:MGG852008 MQC851979:MQC852008 MZY851979:MZY852008 NJU851979:NJU852008 NTQ851979:NTQ852008 ODM851979:ODM852008 ONI851979:ONI852008 OXE851979:OXE852008 PHA851979:PHA852008 PQW851979:PQW852008 QAS851979:QAS852008 QKO851979:QKO852008 QUK851979:QUK852008 REG851979:REG852008 ROC851979:ROC852008 RXY851979:RXY852008 SHU851979:SHU852008 SRQ851979:SRQ852008 TBM851979:TBM852008 TLI851979:TLI852008 TVE851979:TVE852008 UFA851979:UFA852008 UOW851979:UOW852008 UYS851979:UYS852008 VIO851979:VIO852008 VSK851979:VSK852008 WCG851979:WCG852008 WMC851979:WMC852008 WVY851979:WVY852008 Q917515:Q917544 JM917515:JM917544 TI917515:TI917544 ADE917515:ADE917544 ANA917515:ANA917544 AWW917515:AWW917544 BGS917515:BGS917544 BQO917515:BQO917544 CAK917515:CAK917544 CKG917515:CKG917544 CUC917515:CUC917544 DDY917515:DDY917544 DNU917515:DNU917544 DXQ917515:DXQ917544 EHM917515:EHM917544 ERI917515:ERI917544 FBE917515:FBE917544 FLA917515:FLA917544 FUW917515:FUW917544 GES917515:GES917544 GOO917515:GOO917544 GYK917515:GYK917544 HIG917515:HIG917544 HSC917515:HSC917544 IBY917515:IBY917544 ILU917515:ILU917544 IVQ917515:IVQ917544 JFM917515:JFM917544 JPI917515:JPI917544 JZE917515:JZE917544 KJA917515:KJA917544 KSW917515:KSW917544 LCS917515:LCS917544 LMO917515:LMO917544 LWK917515:LWK917544 MGG917515:MGG917544 MQC917515:MQC917544 MZY917515:MZY917544 NJU917515:NJU917544 NTQ917515:NTQ917544 ODM917515:ODM917544 ONI917515:ONI917544 OXE917515:OXE917544 PHA917515:PHA917544 PQW917515:PQW917544 QAS917515:QAS917544 QKO917515:QKO917544 QUK917515:QUK917544 REG917515:REG917544 ROC917515:ROC917544 RXY917515:RXY917544 SHU917515:SHU917544 SRQ917515:SRQ917544 TBM917515:TBM917544 TLI917515:TLI917544 TVE917515:TVE917544 UFA917515:UFA917544 UOW917515:UOW917544 UYS917515:UYS917544 VIO917515:VIO917544 VSK917515:VSK917544 WCG917515:WCG917544 WMC917515:WMC917544 WVY917515:WVY917544 Q983051:Q983080 JM983051:JM983080 TI983051:TI983080 ADE983051:ADE983080 ANA983051:ANA983080 AWW983051:AWW983080 BGS983051:BGS983080 BQO983051:BQO983080 CAK983051:CAK983080 CKG983051:CKG983080 CUC983051:CUC983080 DDY983051:DDY983080 DNU983051:DNU983080 DXQ983051:DXQ983080 EHM983051:EHM983080 ERI983051:ERI983080 FBE983051:FBE983080 FLA983051:FLA983080 FUW983051:FUW983080 GES983051:GES983080 GOO983051:GOO983080 GYK983051:GYK983080 HIG983051:HIG983080 HSC983051:HSC983080 IBY983051:IBY983080 ILU983051:ILU983080 IVQ983051:IVQ983080 JFM983051:JFM983080 JPI983051:JPI983080 JZE983051:JZE983080 KJA983051:KJA983080 KSW983051:KSW983080 LCS983051:LCS983080 LMO983051:LMO983080 LWK983051:LWK983080 MGG983051:MGG983080 MQC983051:MQC983080 MZY983051:MZY983080 NJU983051:NJU983080 NTQ983051:NTQ983080 ODM983051:ODM983080 ONI983051:ONI983080 OXE983051:OXE983080 PHA983051:PHA983080 PQW983051:PQW983080 QAS983051:QAS983080 QKO983051:QKO983080 QUK983051:QUK983080 REG983051:REG983080 ROC983051:ROC983080 RXY983051:RXY983080 SHU983051:SHU983080 SRQ983051:SRQ983080 TBM983051:TBM983080 TLI983051:TLI983080 TVE983051:TVE983080 UFA983051:UFA983080 UOW983051:UOW983080 UYS983051:UYS983080 VIO983051:VIO983080 VSK983051:VSK983080 WCG983051:WCG983080 WMC983051:WMC983080 WVY983051:WVY983080 WVY5:WVY45 JM5:JM45 TI5:TI45 ADE5:ADE45 ANA5:ANA45 AWW5:AWW45 BGS5:BGS45 BQO5:BQO45 CAK5:CAK45 CKG5:CKG45 CUC5:CUC45 DDY5:DDY45 DNU5:DNU45 DXQ5:DXQ45 EHM5:EHM45 ERI5:ERI45 FBE5:FBE45 FLA5:FLA45 FUW5:FUW45 GES5:GES45 GOO5:GOO45 GYK5:GYK45 HIG5:HIG45 HSC5:HSC45 IBY5:IBY45 ILU5:ILU45 IVQ5:IVQ45 JFM5:JFM45 JPI5:JPI45 JZE5:JZE45 KJA5:KJA45 KSW5:KSW45 LCS5:LCS45 LMO5:LMO45 LWK5:LWK45 MGG5:MGG45 MQC5:MQC45 MZY5:MZY45 NJU5:NJU45 NTQ5:NTQ45 ODM5:ODM45 ONI5:ONI45 OXE5:OXE45 PHA5:PHA45 PQW5:PQW45 QAS5:QAS45 QKO5:QKO45 QUK5:QUK45 REG5:REG45 ROC5:ROC45 RXY5:RXY45 SHU5:SHU45 SRQ5:SRQ45 TBM5:TBM45 TLI5:TLI45 TVE5:TVE45 UFA5:UFA45 UOW5:UOW45 UYS5:UYS45 VIO5:VIO45 VSK5:VSK45 R17:R22 R26:R29" xr:uid="{DF99B47F-ACE5-4D9E-9FF3-A5C07D544FF7}">
      <formula1>#REF!</formula1>
      <formula2>0</formula2>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5D338-7467-4A92-A377-774896131C9D}">
  <dimension ref="A1:AG139"/>
  <sheetViews>
    <sheetView showGridLines="0" tabSelected="1" zoomScale="80" zoomScaleNormal="80" workbookViewId="0">
      <pane ySplit="7" topLeftCell="A8" activePane="bottomLeft" state="frozen"/>
      <selection pane="bottomLeft" activeCell="A7" sqref="A7"/>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195" t="s">
        <v>346</v>
      </c>
      <c r="B1" s="196"/>
      <c r="C1" s="196"/>
      <c r="D1" s="196"/>
      <c r="E1" s="196"/>
      <c r="F1" s="196"/>
      <c r="G1" s="196"/>
      <c r="H1" s="196"/>
      <c r="I1" s="196"/>
      <c r="J1" s="196"/>
      <c r="K1" s="196"/>
      <c r="L1" s="196"/>
      <c r="M1" s="196"/>
      <c r="N1" s="196"/>
      <c r="O1" s="196"/>
      <c r="P1" s="196"/>
      <c r="Q1" s="196"/>
      <c r="R1" s="196"/>
      <c r="S1" s="196"/>
      <c r="T1" s="196"/>
      <c r="U1" s="196"/>
      <c r="V1" s="196"/>
      <c r="W1" s="196"/>
      <c r="X1" s="196"/>
      <c r="Y1" s="196"/>
      <c r="Z1" s="196"/>
      <c r="AA1" s="196"/>
      <c r="AB1" s="196"/>
      <c r="AC1" s="196"/>
      <c r="AD1" s="196"/>
      <c r="AE1" s="196"/>
      <c r="AF1" s="196"/>
      <c r="AG1" s="196"/>
    </row>
    <row r="2" spans="1:33" ht="12.75" customHeight="1"/>
    <row r="3" spans="1:33" ht="61.5" customHeight="1">
      <c r="A3" s="197" t="s">
        <v>357</v>
      </c>
      <c r="B3" s="198"/>
      <c r="C3" s="198"/>
      <c r="D3" s="198"/>
      <c r="E3" s="198"/>
      <c r="F3" s="198"/>
      <c r="G3" s="198"/>
      <c r="H3" s="198"/>
      <c r="I3" s="198"/>
      <c r="J3" s="198"/>
      <c r="K3" s="198"/>
      <c r="L3" s="198"/>
      <c r="M3" s="198"/>
      <c r="N3" s="198"/>
      <c r="O3" s="198"/>
      <c r="P3" s="198"/>
      <c r="Q3" s="198"/>
      <c r="R3" s="198"/>
      <c r="S3" s="198"/>
      <c r="T3" s="198"/>
      <c r="U3" s="198"/>
    </row>
    <row r="5" spans="1:33" ht="33.950000000000003" customHeight="1">
      <c r="A5" s="199" t="s">
        <v>386</v>
      </c>
      <c r="B5" s="199"/>
      <c r="C5" s="199"/>
      <c r="D5" s="199"/>
      <c r="E5" s="199"/>
      <c r="F5" s="199"/>
      <c r="G5" s="199"/>
      <c r="H5" s="199"/>
      <c r="I5" s="199"/>
      <c r="J5" s="199"/>
      <c r="K5" s="199"/>
      <c r="L5" s="199"/>
      <c r="M5" s="199"/>
      <c r="N5" s="199"/>
      <c r="O5" s="199"/>
      <c r="P5" s="199"/>
      <c r="Q5" s="199"/>
      <c r="R5" s="199"/>
      <c r="S5" s="199"/>
      <c r="T5" s="199"/>
      <c r="U5" s="199"/>
      <c r="V5" s="200" t="s">
        <v>387</v>
      </c>
      <c r="W5" s="200"/>
      <c r="X5" s="200"/>
      <c r="Y5" s="200"/>
      <c r="Z5" s="200"/>
      <c r="AA5" s="200"/>
      <c r="AB5" s="201"/>
      <c r="AC5" s="202" t="s">
        <v>388</v>
      </c>
      <c r="AD5" s="200"/>
      <c r="AE5" s="200"/>
      <c r="AF5" s="200"/>
      <c r="AG5" s="201"/>
    </row>
    <row r="6" spans="1:33" ht="15.75" thickBot="1">
      <c r="A6" s="161"/>
      <c r="AC6" s="194" t="s">
        <v>162</v>
      </c>
      <c r="AD6" s="194"/>
      <c r="AE6" s="194"/>
      <c r="AF6" s="173" t="s">
        <v>222</v>
      </c>
      <c r="AG6" s="173" t="s">
        <v>350</v>
      </c>
    </row>
    <row r="7" spans="1:33" ht="178.5">
      <c r="A7" s="170" t="s">
        <v>6</v>
      </c>
      <c r="B7" s="171" t="s">
        <v>347</v>
      </c>
      <c r="C7" s="171" t="s">
        <v>348</v>
      </c>
      <c r="D7" s="171" t="s">
        <v>12</v>
      </c>
      <c r="E7" s="171" t="s">
        <v>349</v>
      </c>
      <c r="F7" s="171" t="s">
        <v>370</v>
      </c>
      <c r="G7" s="171" t="s">
        <v>371</v>
      </c>
      <c r="H7" s="171" t="s">
        <v>372</v>
      </c>
      <c r="I7" s="171" t="s">
        <v>373</v>
      </c>
      <c r="J7" s="171" t="s">
        <v>374</v>
      </c>
      <c r="K7" s="171" t="s">
        <v>375</v>
      </c>
      <c r="L7" s="171" t="s">
        <v>376</v>
      </c>
      <c r="M7" s="171" t="s">
        <v>377</v>
      </c>
      <c r="N7" s="171" t="s">
        <v>378</v>
      </c>
      <c r="O7" s="171" t="s">
        <v>360</v>
      </c>
      <c r="P7" s="171" t="s">
        <v>379</v>
      </c>
      <c r="Q7" s="171" t="s">
        <v>380</v>
      </c>
      <c r="R7" s="171" t="s">
        <v>381</v>
      </c>
      <c r="S7" s="171" t="s">
        <v>358</v>
      </c>
      <c r="T7" s="171" t="s">
        <v>359</v>
      </c>
      <c r="U7" s="172" t="s">
        <v>382</v>
      </c>
      <c r="V7" s="170" t="s">
        <v>383</v>
      </c>
      <c r="W7" s="171" t="s">
        <v>384</v>
      </c>
      <c r="X7" s="171" t="s">
        <v>361</v>
      </c>
      <c r="Y7" s="171" t="s">
        <v>362</v>
      </c>
      <c r="Z7" s="171" t="s">
        <v>385</v>
      </c>
      <c r="AA7" s="171" t="s">
        <v>363</v>
      </c>
      <c r="AB7" s="172" t="s">
        <v>364</v>
      </c>
      <c r="AC7" s="170" t="s">
        <v>365</v>
      </c>
      <c r="AD7" s="171" t="s">
        <v>366</v>
      </c>
      <c r="AE7" s="171" t="s">
        <v>351</v>
      </c>
      <c r="AF7" s="171" t="s">
        <v>351</v>
      </c>
      <c r="AG7" s="172" t="s">
        <v>352</v>
      </c>
    </row>
    <row r="8" spans="1:33">
      <c r="A8" s="174"/>
      <c r="B8" s="175"/>
      <c r="C8" s="175"/>
      <c r="D8" s="175"/>
      <c r="E8" s="158"/>
      <c r="F8" s="176"/>
      <c r="G8" s="176"/>
      <c r="H8" s="176"/>
      <c r="I8" s="176"/>
      <c r="J8" s="176"/>
      <c r="K8" s="176"/>
      <c r="L8" s="176"/>
      <c r="M8" s="176"/>
      <c r="N8" s="176"/>
      <c r="O8" s="176"/>
      <c r="P8" s="176"/>
      <c r="Q8" s="176"/>
      <c r="R8" s="176"/>
      <c r="S8" s="176"/>
      <c r="T8" s="176"/>
      <c r="U8" s="177"/>
      <c r="V8" s="178"/>
      <c r="W8" s="179"/>
      <c r="X8" s="179"/>
      <c r="Y8" s="179"/>
      <c r="Z8" s="179"/>
      <c r="AA8" s="179"/>
      <c r="AB8" s="177"/>
      <c r="AC8" s="178"/>
      <c r="AD8" s="179"/>
      <c r="AE8" s="179"/>
      <c r="AF8" s="179"/>
      <c r="AG8" s="177"/>
    </row>
    <row r="9" spans="1:33">
      <c r="A9" s="174"/>
      <c r="B9" s="175"/>
      <c r="C9" s="175"/>
      <c r="D9" s="175"/>
      <c r="E9" s="158"/>
      <c r="F9" s="176"/>
      <c r="G9" s="176"/>
      <c r="H9" s="176"/>
      <c r="I9" s="176"/>
      <c r="J9" s="176"/>
      <c r="K9" s="176"/>
      <c r="L9" s="176"/>
      <c r="M9" s="176"/>
      <c r="N9" s="176"/>
      <c r="O9" s="176"/>
      <c r="P9" s="176"/>
      <c r="Q9" s="176"/>
      <c r="R9" s="176"/>
      <c r="S9" s="176"/>
      <c r="T9" s="176"/>
      <c r="U9" s="177"/>
      <c r="V9" s="178"/>
      <c r="W9" s="179"/>
      <c r="X9" s="179"/>
      <c r="Y9" s="179"/>
      <c r="Z9" s="179"/>
      <c r="AA9" s="179"/>
      <c r="AB9" s="177"/>
      <c r="AC9" s="178"/>
      <c r="AD9" s="179"/>
      <c r="AE9" s="179"/>
      <c r="AF9" s="179"/>
      <c r="AG9" s="177"/>
    </row>
    <row r="10" spans="1:33">
      <c r="A10" s="174"/>
      <c r="B10" s="175"/>
      <c r="C10" s="175"/>
      <c r="D10" s="175"/>
      <c r="E10" s="158"/>
      <c r="F10" s="176"/>
      <c r="G10" s="176"/>
      <c r="H10" s="176"/>
      <c r="I10" s="176"/>
      <c r="J10" s="176"/>
      <c r="K10" s="176"/>
      <c r="L10" s="176"/>
      <c r="M10" s="176"/>
      <c r="N10" s="176"/>
      <c r="O10" s="176"/>
      <c r="P10" s="176"/>
      <c r="Q10" s="176"/>
      <c r="R10" s="176"/>
      <c r="S10" s="176"/>
      <c r="T10" s="176"/>
      <c r="U10" s="177"/>
      <c r="V10" s="178"/>
      <c r="W10" s="179"/>
      <c r="X10" s="179"/>
      <c r="Y10" s="179"/>
      <c r="Z10" s="179"/>
      <c r="AA10" s="179"/>
      <c r="AB10" s="177"/>
      <c r="AC10" s="178"/>
      <c r="AD10" s="179"/>
      <c r="AE10" s="179"/>
      <c r="AF10" s="179"/>
      <c r="AG10" s="177"/>
    </row>
    <row r="11" spans="1:33">
      <c r="A11" s="174"/>
      <c r="B11" s="175"/>
      <c r="C11" s="175"/>
      <c r="D11" s="175"/>
      <c r="E11" s="158"/>
      <c r="F11" s="176"/>
      <c r="G11" s="176"/>
      <c r="H11" s="176"/>
      <c r="I11" s="176"/>
      <c r="J11" s="176"/>
      <c r="K11" s="176"/>
      <c r="L11" s="176"/>
      <c r="M11" s="176"/>
      <c r="N11" s="176"/>
      <c r="O11" s="176"/>
      <c r="P11" s="176"/>
      <c r="Q11" s="176"/>
      <c r="R11" s="176"/>
      <c r="S11" s="176"/>
      <c r="T11" s="176"/>
      <c r="U11" s="177"/>
      <c r="V11" s="178"/>
      <c r="W11" s="179"/>
      <c r="X11" s="179"/>
      <c r="Y11" s="179"/>
      <c r="Z11" s="179"/>
      <c r="AA11" s="179"/>
      <c r="AB11" s="177"/>
      <c r="AC11" s="178"/>
      <c r="AD11" s="179"/>
      <c r="AE11" s="179"/>
      <c r="AF11" s="179"/>
      <c r="AG11" s="177"/>
    </row>
    <row r="12" spans="1:33">
      <c r="A12" s="174"/>
      <c r="B12" s="175"/>
      <c r="C12" s="175"/>
      <c r="D12" s="175"/>
      <c r="E12" s="158"/>
      <c r="F12" s="176"/>
      <c r="G12" s="176"/>
      <c r="H12" s="176"/>
      <c r="I12" s="176"/>
      <c r="J12" s="176"/>
      <c r="K12" s="176"/>
      <c r="L12" s="176"/>
      <c r="M12" s="176"/>
      <c r="N12" s="176"/>
      <c r="O12" s="176"/>
      <c r="P12" s="176"/>
      <c r="Q12" s="176"/>
      <c r="R12" s="176"/>
      <c r="S12" s="176"/>
      <c r="T12" s="176"/>
      <c r="U12" s="177"/>
      <c r="V12" s="178"/>
      <c r="W12" s="179"/>
      <c r="X12" s="179"/>
      <c r="Y12" s="179"/>
      <c r="Z12" s="179"/>
      <c r="AA12" s="179"/>
      <c r="AB12" s="177"/>
      <c r="AC12" s="178"/>
      <c r="AD12" s="179"/>
      <c r="AE12" s="179"/>
      <c r="AF12" s="179"/>
      <c r="AG12" s="177"/>
    </row>
    <row r="13" spans="1:33">
      <c r="A13" s="174"/>
      <c r="B13" s="175"/>
      <c r="C13" s="175"/>
      <c r="D13" s="175"/>
      <c r="E13" s="158"/>
      <c r="F13" s="176"/>
      <c r="G13" s="176"/>
      <c r="H13" s="176"/>
      <c r="I13" s="176"/>
      <c r="J13" s="176"/>
      <c r="K13" s="176"/>
      <c r="L13" s="176"/>
      <c r="M13" s="176"/>
      <c r="N13" s="176"/>
      <c r="O13" s="176"/>
      <c r="P13" s="176"/>
      <c r="Q13" s="176"/>
      <c r="R13" s="176"/>
      <c r="S13" s="176"/>
      <c r="T13" s="176"/>
      <c r="U13" s="177"/>
      <c r="V13" s="178"/>
      <c r="W13" s="179"/>
      <c r="X13" s="179"/>
      <c r="Y13" s="179"/>
      <c r="Z13" s="179"/>
      <c r="AA13" s="179"/>
      <c r="AB13" s="177"/>
      <c r="AC13" s="178"/>
      <c r="AD13" s="179"/>
      <c r="AE13" s="179"/>
      <c r="AF13" s="179"/>
      <c r="AG13" s="177"/>
    </row>
    <row r="14" spans="1:33">
      <c r="A14" s="174"/>
      <c r="B14" s="175"/>
      <c r="C14" s="175"/>
      <c r="D14" s="175"/>
      <c r="E14" s="158"/>
      <c r="F14" s="176"/>
      <c r="G14" s="176"/>
      <c r="H14" s="176"/>
      <c r="I14" s="176"/>
      <c r="J14" s="176"/>
      <c r="K14" s="176"/>
      <c r="L14" s="176"/>
      <c r="M14" s="176"/>
      <c r="N14" s="176"/>
      <c r="O14" s="176"/>
      <c r="P14" s="176"/>
      <c r="Q14" s="176"/>
      <c r="R14" s="176"/>
      <c r="S14" s="176"/>
      <c r="T14" s="176"/>
      <c r="U14" s="177"/>
      <c r="V14" s="178"/>
      <c r="W14" s="179"/>
      <c r="X14" s="179"/>
      <c r="Y14" s="179"/>
      <c r="Z14" s="179"/>
      <c r="AA14" s="179"/>
      <c r="AB14" s="177"/>
      <c r="AC14" s="178"/>
      <c r="AD14" s="179"/>
      <c r="AE14" s="179"/>
      <c r="AF14" s="179"/>
      <c r="AG14" s="177"/>
    </row>
    <row r="15" spans="1:33">
      <c r="A15" s="174"/>
      <c r="B15" s="175"/>
      <c r="C15" s="175"/>
      <c r="D15" s="175"/>
      <c r="E15" s="158"/>
      <c r="F15" s="176"/>
      <c r="G15" s="176"/>
      <c r="H15" s="176"/>
      <c r="I15" s="176"/>
      <c r="J15" s="176"/>
      <c r="K15" s="176"/>
      <c r="L15" s="176"/>
      <c r="M15" s="176"/>
      <c r="N15" s="176"/>
      <c r="O15" s="176"/>
      <c r="P15" s="176"/>
      <c r="Q15" s="176"/>
      <c r="R15" s="176"/>
      <c r="S15" s="176"/>
      <c r="T15" s="176"/>
      <c r="U15" s="177"/>
      <c r="V15" s="178"/>
      <c r="W15" s="179"/>
      <c r="X15" s="179"/>
      <c r="Y15" s="179"/>
      <c r="Z15" s="179"/>
      <c r="AA15" s="179"/>
      <c r="AB15" s="177"/>
      <c r="AC15" s="178"/>
      <c r="AD15" s="179"/>
      <c r="AE15" s="179"/>
      <c r="AF15" s="179"/>
      <c r="AG15" s="177"/>
    </row>
    <row r="16" spans="1:33">
      <c r="A16" s="174"/>
      <c r="B16" s="175"/>
      <c r="C16" s="175"/>
      <c r="D16" s="175"/>
      <c r="E16" s="158"/>
      <c r="F16" s="176"/>
      <c r="G16" s="176"/>
      <c r="H16" s="176"/>
      <c r="I16" s="176"/>
      <c r="J16" s="176"/>
      <c r="K16" s="176"/>
      <c r="L16" s="176"/>
      <c r="M16" s="176"/>
      <c r="N16" s="176"/>
      <c r="O16" s="176"/>
      <c r="P16" s="176"/>
      <c r="Q16" s="176"/>
      <c r="R16" s="176"/>
      <c r="S16" s="176"/>
      <c r="T16" s="176"/>
      <c r="U16" s="177"/>
      <c r="V16" s="178"/>
      <c r="W16" s="179"/>
      <c r="X16" s="179"/>
      <c r="Y16" s="179"/>
      <c r="Z16" s="179"/>
      <c r="AA16" s="179"/>
      <c r="AB16" s="177"/>
      <c r="AC16" s="178"/>
      <c r="AD16" s="179"/>
      <c r="AE16" s="179"/>
      <c r="AF16" s="179"/>
      <c r="AG16" s="177"/>
    </row>
    <row r="17" spans="1:33">
      <c r="A17" s="174"/>
      <c r="B17" s="175"/>
      <c r="C17" s="175"/>
      <c r="D17" s="175"/>
      <c r="E17" s="158"/>
      <c r="F17" s="176"/>
      <c r="G17" s="176"/>
      <c r="H17" s="176"/>
      <c r="I17" s="176"/>
      <c r="J17" s="176"/>
      <c r="K17" s="176"/>
      <c r="L17" s="176"/>
      <c r="M17" s="176"/>
      <c r="N17" s="176"/>
      <c r="O17" s="176"/>
      <c r="P17" s="176"/>
      <c r="Q17" s="176"/>
      <c r="R17" s="176"/>
      <c r="S17" s="176"/>
      <c r="T17" s="176"/>
      <c r="U17" s="177"/>
      <c r="V17" s="178"/>
      <c r="W17" s="179"/>
      <c r="X17" s="179"/>
      <c r="Y17" s="179"/>
      <c r="Z17" s="179"/>
      <c r="AA17" s="179"/>
      <c r="AB17" s="177"/>
      <c r="AC17" s="178"/>
      <c r="AD17" s="179"/>
      <c r="AE17" s="179"/>
      <c r="AF17" s="179"/>
      <c r="AG17" s="177"/>
    </row>
    <row r="18" spans="1:33">
      <c r="A18" s="174"/>
      <c r="B18" s="175"/>
      <c r="C18" s="175"/>
      <c r="D18" s="175"/>
      <c r="E18" s="158"/>
      <c r="F18" s="176"/>
      <c r="G18" s="176"/>
      <c r="H18" s="176"/>
      <c r="I18" s="176"/>
      <c r="J18" s="176"/>
      <c r="K18" s="176"/>
      <c r="L18" s="176"/>
      <c r="M18" s="176"/>
      <c r="N18" s="176"/>
      <c r="O18" s="176"/>
      <c r="P18" s="176"/>
      <c r="Q18" s="176"/>
      <c r="R18" s="176"/>
      <c r="S18" s="176"/>
      <c r="T18" s="176"/>
      <c r="U18" s="177"/>
      <c r="V18" s="178"/>
      <c r="W18" s="179"/>
      <c r="X18" s="179"/>
      <c r="Y18" s="179"/>
      <c r="Z18" s="179"/>
      <c r="AA18" s="179"/>
      <c r="AB18" s="177"/>
      <c r="AC18" s="178"/>
      <c r="AD18" s="179"/>
      <c r="AE18" s="179"/>
      <c r="AF18" s="179"/>
      <c r="AG18" s="177"/>
    </row>
    <row r="19" spans="1:33">
      <c r="A19" s="174"/>
      <c r="B19" s="175"/>
      <c r="C19" s="175"/>
      <c r="D19" s="175"/>
      <c r="E19" s="158"/>
      <c r="F19" s="176"/>
      <c r="G19" s="176"/>
      <c r="H19" s="176"/>
      <c r="I19" s="176"/>
      <c r="J19" s="176"/>
      <c r="K19" s="176"/>
      <c r="L19" s="176"/>
      <c r="M19" s="176"/>
      <c r="N19" s="176"/>
      <c r="O19" s="176"/>
      <c r="P19" s="176"/>
      <c r="Q19" s="176"/>
      <c r="R19" s="176"/>
      <c r="S19" s="176"/>
      <c r="T19" s="176"/>
      <c r="U19" s="177"/>
      <c r="V19" s="178"/>
      <c r="W19" s="179"/>
      <c r="X19" s="179"/>
      <c r="Y19" s="179"/>
      <c r="Z19" s="179"/>
      <c r="AA19" s="179"/>
      <c r="AB19" s="177"/>
      <c r="AC19" s="178"/>
      <c r="AD19" s="179"/>
      <c r="AE19" s="179"/>
      <c r="AF19" s="179"/>
      <c r="AG19" s="177"/>
    </row>
    <row r="20" spans="1:33">
      <c r="A20" s="174"/>
      <c r="B20" s="175"/>
      <c r="C20" s="175"/>
      <c r="D20" s="175"/>
      <c r="E20" s="158"/>
      <c r="F20" s="176"/>
      <c r="G20" s="176"/>
      <c r="H20" s="176"/>
      <c r="I20" s="176"/>
      <c r="J20" s="176"/>
      <c r="K20" s="176"/>
      <c r="L20" s="176"/>
      <c r="M20" s="176"/>
      <c r="N20" s="176"/>
      <c r="O20" s="176"/>
      <c r="P20" s="176"/>
      <c r="Q20" s="176"/>
      <c r="R20" s="176"/>
      <c r="S20" s="176"/>
      <c r="T20" s="176"/>
      <c r="U20" s="177"/>
      <c r="V20" s="178"/>
      <c r="W20" s="179"/>
      <c r="X20" s="179"/>
      <c r="Y20" s="179"/>
      <c r="Z20" s="179"/>
      <c r="AA20" s="179"/>
      <c r="AB20" s="177"/>
      <c r="AC20" s="178"/>
      <c r="AD20" s="179"/>
      <c r="AE20" s="179"/>
      <c r="AF20" s="179"/>
      <c r="AG20" s="177"/>
    </row>
    <row r="21" spans="1:33">
      <c r="A21" s="174"/>
      <c r="B21" s="175"/>
      <c r="C21" s="175"/>
      <c r="D21" s="175"/>
      <c r="E21" s="159"/>
      <c r="F21" s="176"/>
      <c r="G21" s="176"/>
      <c r="H21" s="176"/>
      <c r="I21" s="176"/>
      <c r="J21" s="176"/>
      <c r="K21" s="176"/>
      <c r="L21" s="176"/>
      <c r="M21" s="176"/>
      <c r="N21" s="176"/>
      <c r="O21" s="176"/>
      <c r="P21" s="176"/>
      <c r="Q21" s="176"/>
      <c r="R21" s="176"/>
      <c r="S21" s="176"/>
      <c r="T21" s="176"/>
      <c r="U21" s="177"/>
      <c r="V21" s="178"/>
      <c r="W21" s="179"/>
      <c r="X21" s="179"/>
      <c r="Y21" s="179"/>
      <c r="Z21" s="179"/>
      <c r="AA21" s="179"/>
      <c r="AB21" s="177"/>
      <c r="AC21" s="178"/>
      <c r="AD21" s="179"/>
      <c r="AE21" s="179"/>
      <c r="AF21" s="179"/>
      <c r="AG21" s="177"/>
    </row>
    <row r="22" spans="1:33">
      <c r="A22" s="174"/>
      <c r="B22" s="175"/>
      <c r="C22" s="175"/>
      <c r="D22" s="175"/>
      <c r="E22" s="159"/>
      <c r="F22" s="176"/>
      <c r="G22" s="176"/>
      <c r="H22" s="176"/>
      <c r="I22" s="176"/>
      <c r="J22" s="176"/>
      <c r="K22" s="176"/>
      <c r="L22" s="176"/>
      <c r="M22" s="176"/>
      <c r="N22" s="176"/>
      <c r="O22" s="176"/>
      <c r="P22" s="176"/>
      <c r="Q22" s="176"/>
      <c r="R22" s="176"/>
      <c r="S22" s="176"/>
      <c r="T22" s="176"/>
      <c r="U22" s="177"/>
      <c r="V22" s="178"/>
      <c r="W22" s="179"/>
      <c r="X22" s="179"/>
      <c r="Y22" s="179"/>
      <c r="Z22" s="179"/>
      <c r="AA22" s="179"/>
      <c r="AB22" s="177"/>
      <c r="AC22" s="178"/>
      <c r="AD22" s="179"/>
      <c r="AE22" s="179"/>
      <c r="AF22" s="179"/>
      <c r="AG22" s="177"/>
    </row>
    <row r="23" spans="1:33">
      <c r="A23" s="174"/>
      <c r="B23" s="175"/>
      <c r="C23" s="175"/>
      <c r="D23" s="175"/>
      <c r="E23" s="159"/>
      <c r="F23" s="176"/>
      <c r="G23" s="176"/>
      <c r="H23" s="176"/>
      <c r="I23" s="176"/>
      <c r="J23" s="176"/>
      <c r="K23" s="176"/>
      <c r="L23" s="176"/>
      <c r="M23" s="176"/>
      <c r="N23" s="176"/>
      <c r="O23" s="176"/>
      <c r="P23" s="176"/>
      <c r="Q23" s="176"/>
      <c r="R23" s="176"/>
      <c r="S23" s="176"/>
      <c r="T23" s="176"/>
      <c r="U23" s="177"/>
      <c r="V23" s="178"/>
      <c r="W23" s="179"/>
      <c r="X23" s="179"/>
      <c r="Y23" s="179"/>
      <c r="Z23" s="179"/>
      <c r="AA23" s="179"/>
      <c r="AB23" s="177"/>
      <c r="AC23" s="178"/>
      <c r="AD23" s="179"/>
      <c r="AE23" s="179"/>
      <c r="AF23" s="179"/>
      <c r="AG23" s="177"/>
    </row>
    <row r="24" spans="1:33">
      <c r="A24" s="174"/>
      <c r="B24" s="175"/>
      <c r="C24" s="175"/>
      <c r="D24" s="175"/>
      <c r="E24" s="159"/>
      <c r="F24" s="176"/>
      <c r="G24" s="176"/>
      <c r="H24" s="176"/>
      <c r="I24" s="176"/>
      <c r="J24" s="176"/>
      <c r="K24" s="176"/>
      <c r="L24" s="176"/>
      <c r="M24" s="176"/>
      <c r="N24" s="176"/>
      <c r="O24" s="176"/>
      <c r="P24" s="176"/>
      <c r="Q24" s="176"/>
      <c r="R24" s="176"/>
      <c r="S24" s="176"/>
      <c r="T24" s="176"/>
      <c r="U24" s="177"/>
      <c r="V24" s="178"/>
      <c r="W24" s="179"/>
      <c r="X24" s="179"/>
      <c r="Y24" s="179"/>
      <c r="Z24" s="179"/>
      <c r="AA24" s="179"/>
      <c r="AB24" s="177"/>
      <c r="AC24" s="178"/>
      <c r="AD24" s="179"/>
      <c r="AE24" s="179"/>
      <c r="AF24" s="179"/>
      <c r="AG24" s="177"/>
    </row>
    <row r="25" spans="1:33">
      <c r="A25" s="174"/>
      <c r="B25" s="175"/>
      <c r="C25" s="175"/>
      <c r="D25" s="175"/>
      <c r="E25" s="159"/>
      <c r="F25" s="176"/>
      <c r="G25" s="176"/>
      <c r="H25" s="176"/>
      <c r="I25" s="176"/>
      <c r="J25" s="176"/>
      <c r="K25" s="176"/>
      <c r="L25" s="176"/>
      <c r="M25" s="176"/>
      <c r="N25" s="176"/>
      <c r="O25" s="176"/>
      <c r="P25" s="176"/>
      <c r="Q25" s="176"/>
      <c r="R25" s="176"/>
      <c r="S25" s="176"/>
      <c r="T25" s="176"/>
      <c r="U25" s="177"/>
      <c r="V25" s="178"/>
      <c r="W25" s="179"/>
      <c r="X25" s="179"/>
      <c r="Y25" s="179"/>
      <c r="Z25" s="179"/>
      <c r="AA25" s="179"/>
      <c r="AB25" s="177"/>
      <c r="AC25" s="178"/>
      <c r="AD25" s="179"/>
      <c r="AE25" s="179"/>
      <c r="AF25" s="179"/>
      <c r="AG25" s="177"/>
    </row>
    <row r="26" spans="1:33">
      <c r="A26" s="174"/>
      <c r="B26" s="175"/>
      <c r="C26" s="175"/>
      <c r="D26" s="175"/>
      <c r="E26" s="159"/>
      <c r="F26" s="176"/>
      <c r="G26" s="176"/>
      <c r="H26" s="176"/>
      <c r="I26" s="176"/>
      <c r="J26" s="176"/>
      <c r="K26" s="176"/>
      <c r="L26" s="176"/>
      <c r="M26" s="176"/>
      <c r="N26" s="176"/>
      <c r="O26" s="176"/>
      <c r="P26" s="176"/>
      <c r="Q26" s="176"/>
      <c r="R26" s="176"/>
      <c r="S26" s="176"/>
      <c r="T26" s="176"/>
      <c r="U26" s="177"/>
      <c r="V26" s="178"/>
      <c r="W26" s="179"/>
      <c r="X26" s="179"/>
      <c r="Y26" s="179"/>
      <c r="Z26" s="179"/>
      <c r="AA26" s="179"/>
      <c r="AB26" s="177"/>
      <c r="AC26" s="178"/>
      <c r="AD26" s="179"/>
      <c r="AE26" s="179"/>
      <c r="AF26" s="179"/>
      <c r="AG26" s="177"/>
    </row>
    <row r="27" spans="1:33">
      <c r="A27" s="174"/>
      <c r="B27" s="175"/>
      <c r="C27" s="175"/>
      <c r="D27" s="175"/>
      <c r="E27" s="159"/>
      <c r="F27" s="176"/>
      <c r="G27" s="176"/>
      <c r="H27" s="176"/>
      <c r="I27" s="176"/>
      <c r="J27" s="176"/>
      <c r="K27" s="176"/>
      <c r="L27" s="176"/>
      <c r="M27" s="176"/>
      <c r="N27" s="176"/>
      <c r="O27" s="176"/>
      <c r="P27" s="176"/>
      <c r="Q27" s="176"/>
      <c r="R27" s="176"/>
      <c r="S27" s="176"/>
      <c r="T27" s="176"/>
      <c r="U27" s="177"/>
      <c r="V27" s="178"/>
      <c r="W27" s="179"/>
      <c r="X27" s="179"/>
      <c r="Y27" s="179"/>
      <c r="Z27" s="179"/>
      <c r="AA27" s="179"/>
      <c r="AB27" s="177"/>
      <c r="AC27" s="178"/>
      <c r="AD27" s="179"/>
      <c r="AE27" s="179"/>
      <c r="AF27" s="179"/>
      <c r="AG27" s="177"/>
    </row>
    <row r="28" spans="1:33">
      <c r="A28" s="174"/>
      <c r="B28" s="175"/>
      <c r="C28" s="175"/>
      <c r="D28" s="175"/>
      <c r="E28" s="159"/>
      <c r="F28" s="176"/>
      <c r="G28" s="176"/>
      <c r="H28" s="176"/>
      <c r="I28" s="176"/>
      <c r="J28" s="176"/>
      <c r="K28" s="176"/>
      <c r="L28" s="176"/>
      <c r="M28" s="176"/>
      <c r="N28" s="176"/>
      <c r="O28" s="176"/>
      <c r="P28" s="176"/>
      <c r="Q28" s="176"/>
      <c r="R28" s="176"/>
      <c r="S28" s="176"/>
      <c r="T28" s="176"/>
      <c r="U28" s="177"/>
      <c r="V28" s="178"/>
      <c r="W28" s="179"/>
      <c r="X28" s="179"/>
      <c r="Y28" s="179"/>
      <c r="Z28" s="179"/>
      <c r="AA28" s="179"/>
      <c r="AB28" s="177"/>
      <c r="AC28" s="178"/>
      <c r="AD28" s="179"/>
      <c r="AE28" s="179"/>
      <c r="AF28" s="179"/>
      <c r="AG28" s="177"/>
    </row>
    <row r="29" spans="1:33">
      <c r="A29" s="174"/>
      <c r="B29" s="175"/>
      <c r="C29" s="175"/>
      <c r="D29" s="175"/>
      <c r="E29" s="159"/>
      <c r="F29" s="176"/>
      <c r="G29" s="176"/>
      <c r="H29" s="176"/>
      <c r="I29" s="176"/>
      <c r="J29" s="176"/>
      <c r="K29" s="176"/>
      <c r="L29" s="176"/>
      <c r="M29" s="176"/>
      <c r="N29" s="176"/>
      <c r="O29" s="176"/>
      <c r="P29" s="176"/>
      <c r="Q29" s="176"/>
      <c r="R29" s="176"/>
      <c r="S29" s="176"/>
      <c r="T29" s="176"/>
      <c r="U29" s="177"/>
      <c r="V29" s="178"/>
      <c r="W29" s="179"/>
      <c r="X29" s="179"/>
      <c r="Y29" s="179"/>
      <c r="Z29" s="179"/>
      <c r="AA29" s="179"/>
      <c r="AB29" s="177"/>
      <c r="AC29" s="178"/>
      <c r="AD29" s="179"/>
      <c r="AE29" s="179"/>
      <c r="AF29" s="179"/>
      <c r="AG29" s="177"/>
    </row>
    <row r="30" spans="1:33">
      <c r="A30" s="174"/>
      <c r="B30" s="175"/>
      <c r="C30" s="175"/>
      <c r="D30" s="175"/>
      <c r="E30" s="159"/>
      <c r="F30" s="176"/>
      <c r="G30" s="176"/>
      <c r="H30" s="176"/>
      <c r="I30" s="176"/>
      <c r="J30" s="176"/>
      <c r="K30" s="176"/>
      <c r="L30" s="176"/>
      <c r="M30" s="176"/>
      <c r="N30" s="176"/>
      <c r="O30" s="176"/>
      <c r="P30" s="176"/>
      <c r="Q30" s="176"/>
      <c r="R30" s="176"/>
      <c r="S30" s="176"/>
      <c r="T30" s="176"/>
      <c r="U30" s="177"/>
      <c r="V30" s="178"/>
      <c r="W30" s="179"/>
      <c r="X30" s="179"/>
      <c r="Y30" s="179"/>
      <c r="Z30" s="179"/>
      <c r="AA30" s="179"/>
      <c r="AB30" s="177"/>
      <c r="AC30" s="178"/>
      <c r="AD30" s="179"/>
      <c r="AE30" s="179"/>
      <c r="AF30" s="179"/>
      <c r="AG30" s="177"/>
    </row>
    <row r="31" spans="1:33">
      <c r="A31" s="174"/>
      <c r="B31" s="175"/>
      <c r="C31" s="175"/>
      <c r="D31" s="175"/>
      <c r="E31" s="159"/>
      <c r="F31" s="176"/>
      <c r="G31" s="176"/>
      <c r="H31" s="176"/>
      <c r="I31" s="176"/>
      <c r="J31" s="176"/>
      <c r="K31" s="176"/>
      <c r="L31" s="176"/>
      <c r="M31" s="176"/>
      <c r="N31" s="176"/>
      <c r="O31" s="176"/>
      <c r="P31" s="176"/>
      <c r="Q31" s="176"/>
      <c r="R31" s="176"/>
      <c r="S31" s="176"/>
      <c r="T31" s="176"/>
      <c r="U31" s="177"/>
      <c r="V31" s="178"/>
      <c r="W31" s="179"/>
      <c r="X31" s="179"/>
      <c r="Y31" s="179"/>
      <c r="Z31" s="179"/>
      <c r="AA31" s="179"/>
      <c r="AB31" s="177"/>
      <c r="AC31" s="178"/>
      <c r="AD31" s="179"/>
      <c r="AE31" s="179"/>
      <c r="AF31" s="179"/>
      <c r="AG31" s="177"/>
    </row>
    <row r="32" spans="1:33">
      <c r="A32" s="174"/>
      <c r="B32" s="175"/>
      <c r="C32" s="175"/>
      <c r="D32" s="175"/>
      <c r="E32" s="159"/>
      <c r="F32" s="176"/>
      <c r="G32" s="176"/>
      <c r="H32" s="176"/>
      <c r="I32" s="176"/>
      <c r="J32" s="176"/>
      <c r="K32" s="176"/>
      <c r="L32" s="176"/>
      <c r="M32" s="176"/>
      <c r="N32" s="176"/>
      <c r="O32" s="176"/>
      <c r="P32" s="176"/>
      <c r="Q32" s="176"/>
      <c r="R32" s="176"/>
      <c r="S32" s="176"/>
      <c r="T32" s="176"/>
      <c r="U32" s="177"/>
      <c r="V32" s="178"/>
      <c r="W32" s="179"/>
      <c r="X32" s="179"/>
      <c r="Y32" s="179"/>
      <c r="Z32" s="179"/>
      <c r="AA32" s="179"/>
      <c r="AB32" s="177"/>
      <c r="AC32" s="178"/>
      <c r="AD32" s="179"/>
      <c r="AE32" s="179"/>
      <c r="AF32" s="179"/>
      <c r="AG32" s="177"/>
    </row>
    <row r="33" spans="1:33">
      <c r="A33" s="174"/>
      <c r="B33" s="175"/>
      <c r="C33" s="175"/>
      <c r="D33" s="175"/>
      <c r="E33" s="159"/>
      <c r="F33" s="176"/>
      <c r="G33" s="176"/>
      <c r="H33" s="176"/>
      <c r="I33" s="176"/>
      <c r="J33" s="176"/>
      <c r="K33" s="176"/>
      <c r="L33" s="176"/>
      <c r="M33" s="176"/>
      <c r="N33" s="176"/>
      <c r="O33" s="176"/>
      <c r="P33" s="176"/>
      <c r="Q33" s="176"/>
      <c r="R33" s="176"/>
      <c r="S33" s="176"/>
      <c r="T33" s="176"/>
      <c r="U33" s="177"/>
      <c r="V33" s="178"/>
      <c r="W33" s="179"/>
      <c r="X33" s="179"/>
      <c r="Y33" s="179"/>
      <c r="Z33" s="179"/>
      <c r="AA33" s="179"/>
      <c r="AB33" s="177"/>
      <c r="AC33" s="178"/>
      <c r="AD33" s="179"/>
      <c r="AE33" s="179"/>
      <c r="AF33" s="179"/>
      <c r="AG33" s="177"/>
    </row>
    <row r="34" spans="1:33">
      <c r="A34" s="174"/>
      <c r="B34" s="175"/>
      <c r="C34" s="175"/>
      <c r="D34" s="175"/>
      <c r="E34" s="159"/>
      <c r="F34" s="176"/>
      <c r="G34" s="176"/>
      <c r="H34" s="176"/>
      <c r="I34" s="176"/>
      <c r="J34" s="176"/>
      <c r="K34" s="176"/>
      <c r="L34" s="176"/>
      <c r="M34" s="176"/>
      <c r="N34" s="176"/>
      <c r="O34" s="176"/>
      <c r="P34" s="176"/>
      <c r="Q34" s="176"/>
      <c r="R34" s="176"/>
      <c r="S34" s="176"/>
      <c r="T34" s="176"/>
      <c r="U34" s="177"/>
      <c r="V34" s="178"/>
      <c r="W34" s="179"/>
      <c r="X34" s="179"/>
      <c r="Y34" s="179"/>
      <c r="Z34" s="179"/>
      <c r="AA34" s="179"/>
      <c r="AB34" s="177"/>
      <c r="AC34" s="178"/>
      <c r="AD34" s="179"/>
      <c r="AE34" s="179"/>
      <c r="AF34" s="179"/>
      <c r="AG34" s="177"/>
    </row>
    <row r="35" spans="1:33">
      <c r="A35" s="174"/>
      <c r="B35" s="175"/>
      <c r="C35" s="175"/>
      <c r="D35" s="175"/>
      <c r="E35" s="159"/>
      <c r="F35" s="176"/>
      <c r="G35" s="176"/>
      <c r="H35" s="176"/>
      <c r="I35" s="176"/>
      <c r="J35" s="176"/>
      <c r="K35" s="176"/>
      <c r="L35" s="176"/>
      <c r="M35" s="176"/>
      <c r="N35" s="176"/>
      <c r="O35" s="176"/>
      <c r="P35" s="176"/>
      <c r="Q35" s="176"/>
      <c r="R35" s="176"/>
      <c r="S35" s="176"/>
      <c r="T35" s="176"/>
      <c r="U35" s="177"/>
      <c r="V35" s="178"/>
      <c r="W35" s="179"/>
      <c r="X35" s="179"/>
      <c r="Y35" s="179"/>
      <c r="Z35" s="179"/>
      <c r="AA35" s="179"/>
      <c r="AB35" s="177"/>
      <c r="AC35" s="178"/>
      <c r="AD35" s="179"/>
      <c r="AE35" s="179"/>
      <c r="AF35" s="179"/>
      <c r="AG35" s="177"/>
    </row>
    <row r="36" spans="1:33">
      <c r="A36" s="174"/>
      <c r="B36" s="175"/>
      <c r="C36" s="175"/>
      <c r="D36" s="175"/>
      <c r="E36" s="159"/>
      <c r="F36" s="176"/>
      <c r="G36" s="176"/>
      <c r="H36" s="176"/>
      <c r="I36" s="176"/>
      <c r="J36" s="176"/>
      <c r="K36" s="176"/>
      <c r="L36" s="176"/>
      <c r="M36" s="176"/>
      <c r="N36" s="176"/>
      <c r="O36" s="176"/>
      <c r="P36" s="176"/>
      <c r="Q36" s="176"/>
      <c r="R36" s="176"/>
      <c r="S36" s="176"/>
      <c r="T36" s="176"/>
      <c r="U36" s="177"/>
      <c r="V36" s="178"/>
      <c r="W36" s="179"/>
      <c r="X36" s="179"/>
      <c r="Y36" s="179"/>
      <c r="Z36" s="179"/>
      <c r="AA36" s="179"/>
      <c r="AB36" s="177"/>
      <c r="AC36" s="178"/>
      <c r="AD36" s="179"/>
      <c r="AE36" s="179"/>
      <c r="AF36" s="179"/>
      <c r="AG36" s="177"/>
    </row>
    <row r="37" spans="1:33">
      <c r="A37" s="174"/>
      <c r="B37" s="175"/>
      <c r="C37" s="175"/>
      <c r="D37" s="175"/>
      <c r="E37" s="158"/>
      <c r="F37" s="176"/>
      <c r="G37" s="176"/>
      <c r="H37" s="176"/>
      <c r="I37" s="176"/>
      <c r="J37" s="176"/>
      <c r="K37" s="176"/>
      <c r="L37" s="176"/>
      <c r="M37" s="176"/>
      <c r="N37" s="176"/>
      <c r="O37" s="176"/>
      <c r="P37" s="176"/>
      <c r="Q37" s="176"/>
      <c r="R37" s="176"/>
      <c r="S37" s="176"/>
      <c r="T37" s="176"/>
      <c r="U37" s="177"/>
      <c r="V37" s="178"/>
      <c r="W37" s="179"/>
      <c r="X37" s="179"/>
      <c r="Y37" s="179"/>
      <c r="Z37" s="179"/>
      <c r="AA37" s="179"/>
      <c r="AB37" s="177"/>
      <c r="AC37" s="178"/>
      <c r="AD37" s="179"/>
      <c r="AE37" s="179"/>
      <c r="AF37" s="179"/>
      <c r="AG37" s="177"/>
    </row>
    <row r="38" spans="1:33">
      <c r="A38" s="174"/>
      <c r="B38" s="175"/>
      <c r="C38" s="175"/>
      <c r="D38" s="175"/>
      <c r="E38" s="158"/>
      <c r="F38" s="176"/>
      <c r="G38" s="176"/>
      <c r="H38" s="176"/>
      <c r="I38" s="176"/>
      <c r="J38" s="176"/>
      <c r="K38" s="176"/>
      <c r="L38" s="176"/>
      <c r="M38" s="176"/>
      <c r="N38" s="176"/>
      <c r="O38" s="176"/>
      <c r="P38" s="176"/>
      <c r="Q38" s="176"/>
      <c r="R38" s="176"/>
      <c r="S38" s="176"/>
      <c r="T38" s="176"/>
      <c r="U38" s="177"/>
      <c r="V38" s="178"/>
      <c r="W38" s="179"/>
      <c r="X38" s="179"/>
      <c r="Y38" s="179"/>
      <c r="Z38" s="179"/>
      <c r="AA38" s="179"/>
      <c r="AB38" s="177"/>
      <c r="AC38" s="178"/>
      <c r="AD38" s="179"/>
      <c r="AE38" s="179"/>
      <c r="AF38" s="179"/>
      <c r="AG38" s="177"/>
    </row>
    <row r="39" spans="1:33">
      <c r="A39" s="174"/>
      <c r="B39" s="175"/>
      <c r="C39" s="175"/>
      <c r="D39" s="175"/>
      <c r="E39" s="158"/>
      <c r="F39" s="176"/>
      <c r="G39" s="176"/>
      <c r="H39" s="176"/>
      <c r="I39" s="176"/>
      <c r="J39" s="176"/>
      <c r="K39" s="176"/>
      <c r="L39" s="176"/>
      <c r="M39" s="176"/>
      <c r="N39" s="176"/>
      <c r="O39" s="176"/>
      <c r="P39" s="176"/>
      <c r="Q39" s="176"/>
      <c r="R39" s="176"/>
      <c r="S39" s="176"/>
      <c r="T39" s="176"/>
      <c r="U39" s="177"/>
      <c r="V39" s="178"/>
      <c r="W39" s="179"/>
      <c r="X39" s="179"/>
      <c r="Y39" s="179"/>
      <c r="Z39" s="179"/>
      <c r="AA39" s="179"/>
      <c r="AB39" s="177"/>
      <c r="AC39" s="178"/>
      <c r="AD39" s="179"/>
      <c r="AE39" s="179"/>
      <c r="AF39" s="179"/>
      <c r="AG39" s="177"/>
    </row>
    <row r="40" spans="1:33">
      <c r="A40" s="174"/>
      <c r="B40" s="175"/>
      <c r="C40" s="175"/>
      <c r="D40" s="175"/>
      <c r="E40" s="158"/>
      <c r="F40" s="176"/>
      <c r="G40" s="176"/>
      <c r="H40" s="176"/>
      <c r="I40" s="176"/>
      <c r="J40" s="176"/>
      <c r="K40" s="176"/>
      <c r="L40" s="176"/>
      <c r="M40" s="176"/>
      <c r="N40" s="176"/>
      <c r="O40" s="176"/>
      <c r="P40" s="176"/>
      <c r="Q40" s="176"/>
      <c r="R40" s="176"/>
      <c r="S40" s="176"/>
      <c r="T40" s="176"/>
      <c r="U40" s="177"/>
      <c r="V40" s="178"/>
      <c r="W40" s="179"/>
      <c r="X40" s="179"/>
      <c r="Y40" s="179"/>
      <c r="Z40" s="179"/>
      <c r="AA40" s="179"/>
      <c r="AB40" s="177"/>
      <c r="AC40" s="178"/>
      <c r="AD40" s="179"/>
      <c r="AE40" s="179"/>
      <c r="AF40" s="179"/>
      <c r="AG40" s="177"/>
    </row>
    <row r="41" spans="1:33">
      <c r="A41" s="174"/>
      <c r="B41" s="175"/>
      <c r="C41" s="175"/>
      <c r="D41" s="175"/>
      <c r="E41" s="158"/>
      <c r="F41" s="176"/>
      <c r="G41" s="176"/>
      <c r="H41" s="176"/>
      <c r="I41" s="176"/>
      <c r="J41" s="176"/>
      <c r="K41" s="176"/>
      <c r="L41" s="176"/>
      <c r="M41" s="176"/>
      <c r="N41" s="176"/>
      <c r="O41" s="176"/>
      <c r="P41" s="176"/>
      <c r="Q41" s="176"/>
      <c r="R41" s="176"/>
      <c r="S41" s="176"/>
      <c r="T41" s="176"/>
      <c r="U41" s="177"/>
      <c r="V41" s="178"/>
      <c r="W41" s="179"/>
      <c r="X41" s="179"/>
      <c r="Y41" s="179"/>
      <c r="Z41" s="179"/>
      <c r="AA41" s="179"/>
      <c r="AB41" s="177"/>
      <c r="AC41" s="178"/>
      <c r="AD41" s="179"/>
      <c r="AE41" s="179"/>
      <c r="AF41" s="179"/>
      <c r="AG41" s="177"/>
    </row>
    <row r="42" spans="1:33">
      <c r="A42" s="174"/>
      <c r="B42" s="175"/>
      <c r="C42" s="175"/>
      <c r="D42" s="175"/>
      <c r="E42" s="158"/>
      <c r="F42" s="176"/>
      <c r="G42" s="176"/>
      <c r="H42" s="176"/>
      <c r="I42" s="176"/>
      <c r="J42" s="176"/>
      <c r="K42" s="176"/>
      <c r="L42" s="176"/>
      <c r="M42" s="176"/>
      <c r="N42" s="176"/>
      <c r="O42" s="176"/>
      <c r="P42" s="176"/>
      <c r="Q42" s="176"/>
      <c r="R42" s="176"/>
      <c r="S42" s="176"/>
      <c r="T42" s="176"/>
      <c r="U42" s="177"/>
      <c r="V42" s="178"/>
      <c r="W42" s="179"/>
      <c r="X42" s="179"/>
      <c r="Y42" s="179"/>
      <c r="Z42" s="179"/>
      <c r="AA42" s="179"/>
      <c r="AB42" s="177"/>
      <c r="AC42" s="178"/>
      <c r="AD42" s="179"/>
      <c r="AE42" s="179"/>
      <c r="AF42" s="179"/>
      <c r="AG42" s="177"/>
    </row>
    <row r="43" spans="1:33">
      <c r="A43" s="174"/>
      <c r="B43" s="175"/>
      <c r="C43" s="175"/>
      <c r="D43" s="175"/>
      <c r="E43" s="158"/>
      <c r="F43" s="176"/>
      <c r="G43" s="176"/>
      <c r="H43" s="176"/>
      <c r="I43" s="176"/>
      <c r="J43" s="176"/>
      <c r="K43" s="176"/>
      <c r="L43" s="176"/>
      <c r="M43" s="176"/>
      <c r="N43" s="176"/>
      <c r="O43" s="176"/>
      <c r="P43" s="176"/>
      <c r="Q43" s="176"/>
      <c r="R43" s="176"/>
      <c r="S43" s="176"/>
      <c r="T43" s="176"/>
      <c r="U43" s="177"/>
      <c r="V43" s="178"/>
      <c r="W43" s="179"/>
      <c r="X43" s="179"/>
      <c r="Y43" s="179"/>
      <c r="Z43" s="179"/>
      <c r="AA43" s="179"/>
      <c r="AB43" s="177"/>
      <c r="AC43" s="178"/>
      <c r="AD43" s="179"/>
      <c r="AE43" s="179"/>
      <c r="AF43" s="179"/>
      <c r="AG43" s="177"/>
    </row>
    <row r="44" spans="1:33">
      <c r="A44" s="174"/>
      <c r="B44" s="175"/>
      <c r="C44" s="175"/>
      <c r="D44" s="175"/>
      <c r="E44" s="158"/>
      <c r="F44" s="176"/>
      <c r="G44" s="176"/>
      <c r="H44" s="176"/>
      <c r="I44" s="176"/>
      <c r="J44" s="176"/>
      <c r="K44" s="176"/>
      <c r="L44" s="176"/>
      <c r="M44" s="176"/>
      <c r="N44" s="176"/>
      <c r="O44" s="176"/>
      <c r="P44" s="176"/>
      <c r="Q44" s="176"/>
      <c r="R44" s="176"/>
      <c r="S44" s="176"/>
      <c r="T44" s="176"/>
      <c r="U44" s="177"/>
      <c r="V44" s="178"/>
      <c r="W44" s="179"/>
      <c r="X44" s="179"/>
      <c r="Y44" s="179"/>
      <c r="Z44" s="179"/>
      <c r="AA44" s="179"/>
      <c r="AB44" s="177"/>
      <c r="AC44" s="178"/>
      <c r="AD44" s="179"/>
      <c r="AE44" s="179"/>
      <c r="AF44" s="179"/>
      <c r="AG44" s="177"/>
    </row>
    <row r="45" spans="1:33">
      <c r="A45" s="174"/>
      <c r="B45" s="175"/>
      <c r="C45" s="175"/>
      <c r="D45" s="175"/>
      <c r="E45" s="158"/>
      <c r="F45" s="176"/>
      <c r="G45" s="176"/>
      <c r="H45" s="176"/>
      <c r="I45" s="176"/>
      <c r="J45" s="176"/>
      <c r="K45" s="176"/>
      <c r="L45" s="176"/>
      <c r="M45" s="176"/>
      <c r="N45" s="176"/>
      <c r="O45" s="176"/>
      <c r="P45" s="176"/>
      <c r="Q45" s="176"/>
      <c r="R45" s="176"/>
      <c r="S45" s="176"/>
      <c r="T45" s="176"/>
      <c r="U45" s="177"/>
      <c r="V45" s="178"/>
      <c r="W45" s="179"/>
      <c r="X45" s="179"/>
      <c r="Y45" s="179"/>
      <c r="Z45" s="179"/>
      <c r="AA45" s="179"/>
      <c r="AB45" s="177"/>
      <c r="AC45" s="178"/>
      <c r="AD45" s="179"/>
      <c r="AE45" s="179"/>
      <c r="AF45" s="179"/>
      <c r="AG45" s="177"/>
    </row>
    <row r="46" spans="1:33">
      <c r="A46" s="174"/>
      <c r="B46" s="175"/>
      <c r="C46" s="175"/>
      <c r="D46" s="175"/>
      <c r="E46" s="158"/>
      <c r="F46" s="176"/>
      <c r="G46" s="176"/>
      <c r="H46" s="176"/>
      <c r="I46" s="176"/>
      <c r="J46" s="176"/>
      <c r="K46" s="176"/>
      <c r="L46" s="176"/>
      <c r="M46" s="176"/>
      <c r="N46" s="176"/>
      <c r="O46" s="176"/>
      <c r="P46" s="176"/>
      <c r="Q46" s="176"/>
      <c r="R46" s="176"/>
      <c r="S46" s="176"/>
      <c r="T46" s="176"/>
      <c r="U46" s="177"/>
      <c r="V46" s="178"/>
      <c r="W46" s="179"/>
      <c r="X46" s="179"/>
      <c r="Y46" s="179"/>
      <c r="Z46" s="179"/>
      <c r="AA46" s="179"/>
      <c r="AB46" s="177"/>
      <c r="AC46" s="178"/>
      <c r="AD46" s="179"/>
      <c r="AE46" s="179"/>
      <c r="AF46" s="179"/>
      <c r="AG46" s="177"/>
    </row>
    <row r="47" spans="1:33">
      <c r="A47" s="174"/>
      <c r="B47" s="175"/>
      <c r="C47" s="175"/>
      <c r="D47" s="175"/>
      <c r="E47" s="158"/>
      <c r="F47" s="176"/>
      <c r="G47" s="176"/>
      <c r="H47" s="176"/>
      <c r="I47" s="176"/>
      <c r="J47" s="176"/>
      <c r="K47" s="176"/>
      <c r="L47" s="176"/>
      <c r="M47" s="176"/>
      <c r="N47" s="176"/>
      <c r="O47" s="176"/>
      <c r="P47" s="176"/>
      <c r="Q47" s="176"/>
      <c r="R47" s="176"/>
      <c r="S47" s="176"/>
      <c r="T47" s="176"/>
      <c r="U47" s="177"/>
      <c r="V47" s="178"/>
      <c r="W47" s="179"/>
      <c r="X47" s="179"/>
      <c r="Y47" s="179"/>
      <c r="Z47" s="179"/>
      <c r="AA47" s="179"/>
      <c r="AB47" s="177"/>
      <c r="AC47" s="178"/>
      <c r="AD47" s="179"/>
      <c r="AE47" s="179"/>
      <c r="AF47" s="179"/>
      <c r="AG47" s="177"/>
    </row>
    <row r="48" spans="1:33">
      <c r="A48" s="174"/>
      <c r="B48" s="175"/>
      <c r="C48" s="175"/>
      <c r="D48" s="175"/>
      <c r="E48" s="158"/>
      <c r="F48" s="176"/>
      <c r="G48" s="176"/>
      <c r="H48" s="176"/>
      <c r="I48" s="176"/>
      <c r="J48" s="176"/>
      <c r="K48" s="176"/>
      <c r="L48" s="176"/>
      <c r="M48" s="176"/>
      <c r="N48" s="176"/>
      <c r="O48" s="176"/>
      <c r="P48" s="176"/>
      <c r="Q48" s="176"/>
      <c r="R48" s="176"/>
      <c r="S48" s="176"/>
      <c r="T48" s="176"/>
      <c r="U48" s="177"/>
      <c r="V48" s="178"/>
      <c r="W48" s="179"/>
      <c r="X48" s="179"/>
      <c r="Y48" s="179"/>
      <c r="Z48" s="179"/>
      <c r="AA48" s="179"/>
      <c r="AB48" s="177"/>
      <c r="AC48" s="178"/>
      <c r="AD48" s="179"/>
      <c r="AE48" s="179"/>
      <c r="AF48" s="179"/>
      <c r="AG48" s="177"/>
    </row>
    <row r="49" spans="1:33">
      <c r="A49" s="174"/>
      <c r="B49" s="175"/>
      <c r="C49" s="175"/>
      <c r="D49" s="175"/>
      <c r="E49" s="158"/>
      <c r="F49" s="176"/>
      <c r="G49" s="176"/>
      <c r="H49" s="176"/>
      <c r="I49" s="176"/>
      <c r="J49" s="176"/>
      <c r="K49" s="176"/>
      <c r="L49" s="176"/>
      <c r="M49" s="176"/>
      <c r="N49" s="176"/>
      <c r="O49" s="176"/>
      <c r="P49" s="176"/>
      <c r="Q49" s="176"/>
      <c r="R49" s="176"/>
      <c r="S49" s="176"/>
      <c r="T49" s="176"/>
      <c r="U49" s="177"/>
      <c r="V49" s="178"/>
      <c r="W49" s="179"/>
      <c r="X49" s="179"/>
      <c r="Y49" s="179"/>
      <c r="Z49" s="179"/>
      <c r="AA49" s="179"/>
      <c r="AB49" s="177"/>
      <c r="AC49" s="178"/>
      <c r="AD49" s="179"/>
      <c r="AE49" s="179"/>
      <c r="AF49" s="179"/>
      <c r="AG49" s="177"/>
    </row>
    <row r="50" spans="1:33">
      <c r="A50" s="174"/>
      <c r="B50" s="175"/>
      <c r="C50" s="175"/>
      <c r="D50" s="175"/>
      <c r="E50" s="158"/>
      <c r="F50" s="176"/>
      <c r="G50" s="176"/>
      <c r="H50" s="176"/>
      <c r="I50" s="176"/>
      <c r="J50" s="176"/>
      <c r="K50" s="176"/>
      <c r="L50" s="176"/>
      <c r="M50" s="176"/>
      <c r="N50" s="176"/>
      <c r="O50" s="176"/>
      <c r="P50" s="176"/>
      <c r="Q50" s="176"/>
      <c r="R50" s="176"/>
      <c r="S50" s="176"/>
      <c r="T50" s="176"/>
      <c r="U50" s="177"/>
      <c r="V50" s="178"/>
      <c r="W50" s="179"/>
      <c r="X50" s="179"/>
      <c r="Y50" s="179"/>
      <c r="Z50" s="179"/>
      <c r="AA50" s="179"/>
      <c r="AB50" s="177"/>
      <c r="AC50" s="178"/>
      <c r="AD50" s="179"/>
      <c r="AE50" s="179"/>
      <c r="AF50" s="179"/>
      <c r="AG50" s="177"/>
    </row>
    <row r="51" spans="1:33">
      <c r="A51" s="174"/>
      <c r="B51" s="175"/>
      <c r="C51" s="175"/>
      <c r="D51" s="175"/>
      <c r="E51" s="158"/>
      <c r="F51" s="176"/>
      <c r="G51" s="176"/>
      <c r="H51" s="176"/>
      <c r="I51" s="176"/>
      <c r="J51" s="176"/>
      <c r="K51" s="176"/>
      <c r="L51" s="176"/>
      <c r="M51" s="176"/>
      <c r="N51" s="176"/>
      <c r="O51" s="176"/>
      <c r="P51" s="176"/>
      <c r="Q51" s="176"/>
      <c r="R51" s="176"/>
      <c r="S51" s="176"/>
      <c r="T51" s="176"/>
      <c r="U51" s="177"/>
      <c r="V51" s="178"/>
      <c r="W51" s="179"/>
      <c r="X51" s="179"/>
      <c r="Y51" s="179"/>
      <c r="Z51" s="179"/>
      <c r="AA51" s="179"/>
      <c r="AB51" s="177"/>
      <c r="AC51" s="178"/>
      <c r="AD51" s="179"/>
      <c r="AE51" s="179"/>
      <c r="AF51" s="179"/>
      <c r="AG51" s="177"/>
    </row>
    <row r="52" spans="1:33">
      <c r="A52" s="174"/>
      <c r="B52" s="175"/>
      <c r="C52" s="175"/>
      <c r="D52" s="175"/>
      <c r="E52" s="158"/>
      <c r="F52" s="176"/>
      <c r="G52" s="176"/>
      <c r="H52" s="176"/>
      <c r="I52" s="176"/>
      <c r="J52" s="176"/>
      <c r="K52" s="176"/>
      <c r="L52" s="176"/>
      <c r="M52" s="176"/>
      <c r="N52" s="176"/>
      <c r="O52" s="176"/>
      <c r="P52" s="176"/>
      <c r="Q52" s="176"/>
      <c r="R52" s="176"/>
      <c r="S52" s="176"/>
      <c r="T52" s="176"/>
      <c r="U52" s="177"/>
      <c r="V52" s="178"/>
      <c r="W52" s="179"/>
      <c r="X52" s="179"/>
      <c r="Y52" s="179"/>
      <c r="Z52" s="179"/>
      <c r="AA52" s="179"/>
      <c r="AB52" s="177"/>
      <c r="AC52" s="178"/>
      <c r="AD52" s="179"/>
      <c r="AE52" s="179"/>
      <c r="AF52" s="179"/>
      <c r="AG52" s="177"/>
    </row>
    <row r="53" spans="1:33">
      <c r="A53" s="174"/>
      <c r="B53" s="175"/>
      <c r="C53" s="175"/>
      <c r="D53" s="175"/>
      <c r="E53" s="158"/>
      <c r="F53" s="176"/>
      <c r="G53" s="176"/>
      <c r="H53" s="176"/>
      <c r="I53" s="176"/>
      <c r="J53" s="176"/>
      <c r="K53" s="176"/>
      <c r="L53" s="176"/>
      <c r="M53" s="176"/>
      <c r="N53" s="176"/>
      <c r="O53" s="176"/>
      <c r="P53" s="176"/>
      <c r="Q53" s="176"/>
      <c r="R53" s="176"/>
      <c r="S53" s="176"/>
      <c r="T53" s="176"/>
      <c r="U53" s="177"/>
      <c r="V53" s="178"/>
      <c r="W53" s="179"/>
      <c r="X53" s="179"/>
      <c r="Y53" s="179"/>
      <c r="Z53" s="179"/>
      <c r="AA53" s="179"/>
      <c r="AB53" s="177"/>
      <c r="AC53" s="178"/>
      <c r="AD53" s="179"/>
      <c r="AE53" s="179"/>
      <c r="AF53" s="179"/>
      <c r="AG53" s="177"/>
    </row>
    <row r="54" spans="1:33">
      <c r="A54" s="174"/>
      <c r="B54" s="175"/>
      <c r="C54" s="175"/>
      <c r="D54" s="175"/>
      <c r="E54" s="158"/>
      <c r="F54" s="176"/>
      <c r="G54" s="176"/>
      <c r="H54" s="176"/>
      <c r="I54" s="176"/>
      <c r="J54" s="176"/>
      <c r="K54" s="176"/>
      <c r="L54" s="176"/>
      <c r="M54" s="176"/>
      <c r="N54" s="176"/>
      <c r="O54" s="176"/>
      <c r="P54" s="176"/>
      <c r="Q54" s="176"/>
      <c r="R54" s="176"/>
      <c r="S54" s="176"/>
      <c r="T54" s="176"/>
      <c r="U54" s="177"/>
      <c r="V54" s="178"/>
      <c r="W54" s="179"/>
      <c r="X54" s="179"/>
      <c r="Y54" s="179"/>
      <c r="Z54" s="179"/>
      <c r="AA54" s="179"/>
      <c r="AB54" s="177"/>
      <c r="AC54" s="178"/>
      <c r="AD54" s="179"/>
      <c r="AE54" s="179"/>
      <c r="AF54" s="179"/>
      <c r="AG54" s="177"/>
    </row>
    <row r="55" spans="1:33">
      <c r="A55" s="174"/>
      <c r="B55" s="175"/>
      <c r="C55" s="175"/>
      <c r="D55" s="175"/>
      <c r="E55" s="158"/>
      <c r="F55" s="176"/>
      <c r="G55" s="176"/>
      <c r="H55" s="176"/>
      <c r="I55" s="176"/>
      <c r="J55" s="176"/>
      <c r="K55" s="176"/>
      <c r="L55" s="176"/>
      <c r="M55" s="176"/>
      <c r="N55" s="176"/>
      <c r="O55" s="176"/>
      <c r="P55" s="176"/>
      <c r="Q55" s="176"/>
      <c r="R55" s="176"/>
      <c r="S55" s="176"/>
      <c r="T55" s="176"/>
      <c r="U55" s="177"/>
      <c r="V55" s="178"/>
      <c r="W55" s="179"/>
      <c r="X55" s="179"/>
      <c r="Y55" s="179"/>
      <c r="Z55" s="179"/>
      <c r="AA55" s="179"/>
      <c r="AB55" s="177"/>
      <c r="AC55" s="178"/>
      <c r="AD55" s="179"/>
      <c r="AE55" s="179"/>
      <c r="AF55" s="179"/>
      <c r="AG55" s="177"/>
    </row>
    <row r="56" spans="1:33">
      <c r="A56" s="174"/>
      <c r="B56" s="175"/>
      <c r="C56" s="175"/>
      <c r="D56" s="175"/>
      <c r="E56" s="158"/>
      <c r="F56" s="176"/>
      <c r="G56" s="176"/>
      <c r="H56" s="176"/>
      <c r="I56" s="176"/>
      <c r="J56" s="176"/>
      <c r="K56" s="176"/>
      <c r="L56" s="176"/>
      <c r="M56" s="176"/>
      <c r="N56" s="176"/>
      <c r="O56" s="176"/>
      <c r="P56" s="176"/>
      <c r="Q56" s="176"/>
      <c r="R56" s="176"/>
      <c r="S56" s="176"/>
      <c r="T56" s="176"/>
      <c r="U56" s="177"/>
      <c r="V56" s="178"/>
      <c r="W56" s="179"/>
      <c r="X56" s="179"/>
      <c r="Y56" s="179"/>
      <c r="Z56" s="179"/>
      <c r="AA56" s="179"/>
      <c r="AB56" s="177"/>
      <c r="AC56" s="178"/>
      <c r="AD56" s="179"/>
      <c r="AE56" s="179"/>
      <c r="AF56" s="179"/>
      <c r="AG56" s="177"/>
    </row>
    <row r="57" spans="1:33">
      <c r="A57" s="174"/>
      <c r="B57" s="175"/>
      <c r="C57" s="175"/>
      <c r="D57" s="175"/>
      <c r="E57" s="158"/>
      <c r="F57" s="176"/>
      <c r="G57" s="176"/>
      <c r="H57" s="176"/>
      <c r="I57" s="176"/>
      <c r="J57" s="176"/>
      <c r="K57" s="176"/>
      <c r="L57" s="176"/>
      <c r="M57" s="176"/>
      <c r="N57" s="176"/>
      <c r="O57" s="176"/>
      <c r="P57" s="176"/>
      <c r="Q57" s="176"/>
      <c r="R57" s="176"/>
      <c r="S57" s="176"/>
      <c r="T57" s="176"/>
      <c r="U57" s="177"/>
      <c r="V57" s="178"/>
      <c r="W57" s="179"/>
      <c r="X57" s="179"/>
      <c r="Y57" s="179"/>
      <c r="Z57" s="179"/>
      <c r="AA57" s="179"/>
      <c r="AB57" s="177"/>
      <c r="AC57" s="178"/>
      <c r="AD57" s="179"/>
      <c r="AE57" s="179"/>
      <c r="AF57" s="179"/>
      <c r="AG57" s="177"/>
    </row>
    <row r="58" spans="1:33">
      <c r="A58" s="174"/>
      <c r="B58" s="175"/>
      <c r="C58" s="175"/>
      <c r="D58" s="175"/>
      <c r="E58" s="158"/>
      <c r="F58" s="176"/>
      <c r="G58" s="176"/>
      <c r="H58" s="176"/>
      <c r="I58" s="176"/>
      <c r="J58" s="176"/>
      <c r="K58" s="176"/>
      <c r="L58" s="176"/>
      <c r="M58" s="176"/>
      <c r="N58" s="176"/>
      <c r="O58" s="176"/>
      <c r="P58" s="176"/>
      <c r="Q58" s="176"/>
      <c r="R58" s="176"/>
      <c r="S58" s="176"/>
      <c r="T58" s="176"/>
      <c r="U58" s="177"/>
      <c r="V58" s="178"/>
      <c r="W58" s="179"/>
      <c r="X58" s="179"/>
      <c r="Y58" s="179"/>
      <c r="Z58" s="179"/>
      <c r="AA58" s="179"/>
      <c r="AB58" s="177"/>
      <c r="AC58" s="178"/>
      <c r="AD58" s="179"/>
      <c r="AE58" s="179"/>
      <c r="AF58" s="179"/>
      <c r="AG58" s="177"/>
    </row>
    <row r="59" spans="1:33">
      <c r="A59" s="174"/>
      <c r="B59" s="175"/>
      <c r="C59" s="175"/>
      <c r="D59" s="175"/>
      <c r="E59" s="158"/>
      <c r="F59" s="176"/>
      <c r="G59" s="176"/>
      <c r="H59" s="176"/>
      <c r="I59" s="176"/>
      <c r="J59" s="176"/>
      <c r="K59" s="176"/>
      <c r="L59" s="176"/>
      <c r="M59" s="176"/>
      <c r="N59" s="176"/>
      <c r="O59" s="176"/>
      <c r="P59" s="176"/>
      <c r="Q59" s="176"/>
      <c r="R59" s="176"/>
      <c r="S59" s="176"/>
      <c r="T59" s="176"/>
      <c r="U59" s="177"/>
      <c r="V59" s="178"/>
      <c r="W59" s="179"/>
      <c r="X59" s="179"/>
      <c r="Y59" s="179"/>
      <c r="Z59" s="179"/>
      <c r="AA59" s="179"/>
      <c r="AB59" s="177"/>
      <c r="AC59" s="178"/>
      <c r="AD59" s="179"/>
      <c r="AE59" s="179"/>
      <c r="AF59" s="179"/>
      <c r="AG59" s="177"/>
    </row>
    <row r="60" spans="1:33">
      <c r="A60" s="174"/>
      <c r="B60" s="175"/>
      <c r="C60" s="175"/>
      <c r="D60" s="175"/>
      <c r="E60" s="158"/>
      <c r="F60" s="176"/>
      <c r="G60" s="176"/>
      <c r="H60" s="176"/>
      <c r="I60" s="176"/>
      <c r="J60" s="176"/>
      <c r="K60" s="176"/>
      <c r="L60" s="176"/>
      <c r="M60" s="176"/>
      <c r="N60" s="176"/>
      <c r="O60" s="176"/>
      <c r="P60" s="176"/>
      <c r="Q60" s="176"/>
      <c r="R60" s="176"/>
      <c r="S60" s="176"/>
      <c r="T60" s="176"/>
      <c r="U60" s="177"/>
      <c r="V60" s="178"/>
      <c r="W60" s="179"/>
      <c r="X60" s="179"/>
      <c r="Y60" s="179"/>
      <c r="Z60" s="179"/>
      <c r="AA60" s="179"/>
      <c r="AB60" s="177"/>
      <c r="AC60" s="178"/>
      <c r="AD60" s="179"/>
      <c r="AE60" s="179"/>
      <c r="AF60" s="179"/>
      <c r="AG60" s="177"/>
    </row>
    <row r="61" spans="1:33">
      <c r="A61" s="174"/>
      <c r="B61" s="175"/>
      <c r="C61" s="175"/>
      <c r="D61" s="175"/>
      <c r="E61" s="158"/>
      <c r="F61" s="176"/>
      <c r="G61" s="176"/>
      <c r="H61" s="176"/>
      <c r="I61" s="176"/>
      <c r="J61" s="176"/>
      <c r="K61" s="176"/>
      <c r="L61" s="176"/>
      <c r="M61" s="176"/>
      <c r="N61" s="176"/>
      <c r="O61" s="176"/>
      <c r="P61" s="176"/>
      <c r="Q61" s="176"/>
      <c r="R61" s="176"/>
      <c r="S61" s="176"/>
      <c r="T61" s="176"/>
      <c r="U61" s="177"/>
      <c r="V61" s="178"/>
      <c r="W61" s="179"/>
      <c r="X61" s="179"/>
      <c r="Y61" s="179"/>
      <c r="Z61" s="179"/>
      <c r="AA61" s="179"/>
      <c r="AB61" s="177"/>
      <c r="AC61" s="178"/>
      <c r="AD61" s="179"/>
      <c r="AE61" s="179"/>
      <c r="AF61" s="179"/>
      <c r="AG61" s="177"/>
    </row>
    <row r="62" spans="1:33">
      <c r="A62" s="174"/>
      <c r="B62" s="175"/>
      <c r="C62" s="175"/>
      <c r="D62" s="175"/>
      <c r="E62" s="158"/>
      <c r="F62" s="176"/>
      <c r="G62" s="176"/>
      <c r="H62" s="176"/>
      <c r="I62" s="176"/>
      <c r="J62" s="176"/>
      <c r="K62" s="176"/>
      <c r="L62" s="176"/>
      <c r="M62" s="176"/>
      <c r="N62" s="176"/>
      <c r="O62" s="176"/>
      <c r="P62" s="176"/>
      <c r="Q62" s="176"/>
      <c r="R62" s="176"/>
      <c r="S62" s="176"/>
      <c r="T62" s="176"/>
      <c r="U62" s="177"/>
      <c r="V62" s="178"/>
      <c r="W62" s="179"/>
      <c r="X62" s="179"/>
      <c r="Y62" s="179"/>
      <c r="Z62" s="179"/>
      <c r="AA62" s="179"/>
      <c r="AB62" s="177"/>
      <c r="AC62" s="178"/>
      <c r="AD62" s="179"/>
      <c r="AE62" s="179"/>
      <c r="AF62" s="179"/>
      <c r="AG62" s="177"/>
    </row>
    <row r="63" spans="1:33">
      <c r="A63" s="174"/>
      <c r="B63" s="175"/>
      <c r="C63" s="175"/>
      <c r="D63" s="175"/>
      <c r="E63" s="158"/>
      <c r="F63" s="176"/>
      <c r="G63" s="176"/>
      <c r="H63" s="176"/>
      <c r="I63" s="176"/>
      <c r="J63" s="176"/>
      <c r="K63" s="176"/>
      <c r="L63" s="176"/>
      <c r="M63" s="176"/>
      <c r="N63" s="176"/>
      <c r="O63" s="176"/>
      <c r="P63" s="176"/>
      <c r="Q63" s="176"/>
      <c r="R63" s="176"/>
      <c r="S63" s="176"/>
      <c r="T63" s="176"/>
      <c r="U63" s="177"/>
      <c r="V63" s="178"/>
      <c r="W63" s="179"/>
      <c r="X63" s="179"/>
      <c r="Y63" s="179"/>
      <c r="Z63" s="179"/>
      <c r="AA63" s="179"/>
      <c r="AB63" s="177"/>
      <c r="AC63" s="178"/>
      <c r="AD63" s="179"/>
      <c r="AE63" s="179"/>
      <c r="AF63" s="179"/>
      <c r="AG63" s="177"/>
    </row>
    <row r="64" spans="1:33">
      <c r="A64" s="174"/>
      <c r="B64" s="175"/>
      <c r="C64" s="175"/>
      <c r="D64" s="175"/>
      <c r="E64" s="158"/>
      <c r="F64" s="176"/>
      <c r="G64" s="176"/>
      <c r="H64" s="176"/>
      <c r="I64" s="176"/>
      <c r="J64" s="176"/>
      <c r="K64" s="176"/>
      <c r="L64" s="176"/>
      <c r="M64" s="176"/>
      <c r="N64" s="176"/>
      <c r="O64" s="176"/>
      <c r="P64" s="176"/>
      <c r="Q64" s="176"/>
      <c r="R64" s="176"/>
      <c r="S64" s="176"/>
      <c r="T64" s="176"/>
      <c r="U64" s="177"/>
      <c r="V64" s="178"/>
      <c r="W64" s="179"/>
      <c r="X64" s="179"/>
      <c r="Y64" s="179"/>
      <c r="Z64" s="179"/>
      <c r="AA64" s="179"/>
      <c r="AB64" s="177"/>
      <c r="AC64" s="178"/>
      <c r="AD64" s="179"/>
      <c r="AE64" s="179"/>
      <c r="AF64" s="179"/>
      <c r="AG64" s="177"/>
    </row>
    <row r="65" spans="1:33">
      <c r="A65" s="174"/>
      <c r="B65" s="175"/>
      <c r="C65" s="175"/>
      <c r="D65" s="175"/>
      <c r="E65" s="158"/>
      <c r="F65" s="176"/>
      <c r="G65" s="176"/>
      <c r="H65" s="176"/>
      <c r="I65" s="176"/>
      <c r="J65" s="176"/>
      <c r="K65" s="176"/>
      <c r="L65" s="176"/>
      <c r="M65" s="176"/>
      <c r="N65" s="176"/>
      <c r="O65" s="176"/>
      <c r="P65" s="176"/>
      <c r="Q65" s="176"/>
      <c r="R65" s="176"/>
      <c r="S65" s="176"/>
      <c r="T65" s="176"/>
      <c r="U65" s="177"/>
      <c r="V65" s="178"/>
      <c r="W65" s="179"/>
      <c r="X65" s="179"/>
      <c r="Y65" s="179"/>
      <c r="Z65" s="179"/>
      <c r="AA65" s="179"/>
      <c r="AB65" s="177"/>
      <c r="AC65" s="178"/>
      <c r="AD65" s="179"/>
      <c r="AE65" s="179"/>
      <c r="AF65" s="179"/>
      <c r="AG65" s="177"/>
    </row>
    <row r="66" spans="1:33">
      <c r="A66" s="174"/>
      <c r="B66" s="175"/>
      <c r="C66" s="175"/>
      <c r="D66" s="175"/>
      <c r="E66" s="158"/>
      <c r="F66" s="176"/>
      <c r="G66" s="176"/>
      <c r="H66" s="176"/>
      <c r="I66" s="176"/>
      <c r="J66" s="176"/>
      <c r="K66" s="176"/>
      <c r="L66" s="176"/>
      <c r="M66" s="176"/>
      <c r="N66" s="176"/>
      <c r="O66" s="176"/>
      <c r="P66" s="176"/>
      <c r="Q66" s="176"/>
      <c r="R66" s="176"/>
      <c r="S66" s="176"/>
      <c r="T66" s="176"/>
      <c r="U66" s="177"/>
      <c r="V66" s="178"/>
      <c r="W66" s="179"/>
      <c r="X66" s="179"/>
      <c r="Y66" s="179"/>
      <c r="Z66" s="179"/>
      <c r="AA66" s="179"/>
      <c r="AB66" s="177"/>
      <c r="AC66" s="178"/>
      <c r="AD66" s="179"/>
      <c r="AE66" s="179"/>
      <c r="AF66" s="179"/>
      <c r="AG66" s="177"/>
    </row>
    <row r="67" spans="1:33">
      <c r="A67" s="174"/>
      <c r="B67" s="175"/>
      <c r="C67" s="175"/>
      <c r="D67" s="175"/>
      <c r="E67" s="158"/>
      <c r="F67" s="176"/>
      <c r="G67" s="176"/>
      <c r="H67" s="176"/>
      <c r="I67" s="176"/>
      <c r="J67" s="176"/>
      <c r="K67" s="176"/>
      <c r="L67" s="176"/>
      <c r="M67" s="176"/>
      <c r="N67" s="176"/>
      <c r="O67" s="176"/>
      <c r="P67" s="176"/>
      <c r="Q67" s="176"/>
      <c r="R67" s="176"/>
      <c r="S67" s="176"/>
      <c r="T67" s="176"/>
      <c r="U67" s="177"/>
      <c r="V67" s="178"/>
      <c r="W67" s="179"/>
      <c r="X67" s="179"/>
      <c r="Y67" s="179"/>
      <c r="Z67" s="179"/>
      <c r="AA67" s="179"/>
      <c r="AB67" s="177"/>
      <c r="AC67" s="178"/>
      <c r="AD67" s="179"/>
      <c r="AE67" s="179"/>
      <c r="AF67" s="179"/>
      <c r="AG67" s="177"/>
    </row>
    <row r="68" spans="1:33">
      <c r="A68" s="174"/>
      <c r="B68" s="175"/>
      <c r="C68" s="175"/>
      <c r="D68" s="175"/>
      <c r="E68" s="158"/>
      <c r="F68" s="176"/>
      <c r="G68" s="176"/>
      <c r="H68" s="176"/>
      <c r="I68" s="176"/>
      <c r="J68" s="176"/>
      <c r="K68" s="176"/>
      <c r="L68" s="176"/>
      <c r="M68" s="176"/>
      <c r="N68" s="176"/>
      <c r="O68" s="176"/>
      <c r="P68" s="176"/>
      <c r="Q68" s="176"/>
      <c r="R68" s="176"/>
      <c r="S68" s="176"/>
      <c r="T68" s="176"/>
      <c r="U68" s="177"/>
      <c r="V68" s="178"/>
      <c r="W68" s="179"/>
      <c r="X68" s="179"/>
      <c r="Y68" s="179"/>
      <c r="Z68" s="179"/>
      <c r="AA68" s="179"/>
      <c r="AB68" s="177"/>
      <c r="AC68" s="178"/>
      <c r="AD68" s="179"/>
      <c r="AE68" s="179"/>
      <c r="AF68" s="179"/>
      <c r="AG68" s="177"/>
    </row>
    <row r="69" spans="1:33">
      <c r="A69" s="174"/>
      <c r="B69" s="175"/>
      <c r="C69" s="175"/>
      <c r="D69" s="175"/>
      <c r="E69" s="158"/>
      <c r="F69" s="176"/>
      <c r="G69" s="176"/>
      <c r="H69" s="176"/>
      <c r="I69" s="176"/>
      <c r="J69" s="176"/>
      <c r="K69" s="176"/>
      <c r="L69" s="176"/>
      <c r="M69" s="176"/>
      <c r="N69" s="176"/>
      <c r="O69" s="176"/>
      <c r="P69" s="176"/>
      <c r="Q69" s="176"/>
      <c r="R69" s="176"/>
      <c r="S69" s="176"/>
      <c r="T69" s="176"/>
      <c r="U69" s="177"/>
      <c r="V69" s="178"/>
      <c r="W69" s="179"/>
      <c r="X69" s="179"/>
      <c r="Y69" s="179"/>
      <c r="Z69" s="179"/>
      <c r="AA69" s="179"/>
      <c r="AB69" s="177"/>
      <c r="AC69" s="178"/>
      <c r="AD69" s="179"/>
      <c r="AE69" s="179"/>
      <c r="AF69" s="179"/>
      <c r="AG69" s="177"/>
    </row>
    <row r="70" spans="1:33">
      <c r="A70" s="174"/>
      <c r="B70" s="175"/>
      <c r="C70" s="175"/>
      <c r="D70" s="175"/>
      <c r="E70" s="158"/>
      <c r="F70" s="176"/>
      <c r="G70" s="176"/>
      <c r="H70" s="176"/>
      <c r="I70" s="176"/>
      <c r="J70" s="176"/>
      <c r="K70" s="176"/>
      <c r="L70" s="176"/>
      <c r="M70" s="176"/>
      <c r="N70" s="176"/>
      <c r="O70" s="176"/>
      <c r="P70" s="176"/>
      <c r="Q70" s="176"/>
      <c r="R70" s="176"/>
      <c r="S70" s="176"/>
      <c r="T70" s="176"/>
      <c r="U70" s="177"/>
      <c r="V70" s="178"/>
      <c r="W70" s="179"/>
      <c r="X70" s="179"/>
      <c r="Y70" s="179"/>
      <c r="Z70" s="179"/>
      <c r="AA70" s="179"/>
      <c r="AB70" s="177"/>
      <c r="AC70" s="178"/>
      <c r="AD70" s="179"/>
      <c r="AE70" s="179"/>
      <c r="AF70" s="179"/>
      <c r="AG70" s="177"/>
    </row>
    <row r="71" spans="1:33">
      <c r="A71" s="174"/>
      <c r="B71" s="175"/>
      <c r="C71" s="175"/>
      <c r="D71" s="175"/>
      <c r="E71" s="158"/>
      <c r="F71" s="176"/>
      <c r="G71" s="176"/>
      <c r="H71" s="176"/>
      <c r="I71" s="176"/>
      <c r="J71" s="176"/>
      <c r="K71" s="176"/>
      <c r="L71" s="176"/>
      <c r="M71" s="176"/>
      <c r="N71" s="176"/>
      <c r="O71" s="176"/>
      <c r="P71" s="176"/>
      <c r="Q71" s="176"/>
      <c r="R71" s="176"/>
      <c r="S71" s="176"/>
      <c r="T71" s="176"/>
      <c r="U71" s="177"/>
      <c r="V71" s="178"/>
      <c r="W71" s="179"/>
      <c r="X71" s="179"/>
      <c r="Y71" s="179"/>
      <c r="Z71" s="179"/>
      <c r="AA71" s="179"/>
      <c r="AB71" s="177"/>
      <c r="AC71" s="178"/>
      <c r="AD71" s="179"/>
      <c r="AE71" s="179"/>
      <c r="AF71" s="179"/>
      <c r="AG71" s="177"/>
    </row>
    <row r="72" spans="1:33">
      <c r="A72" s="174"/>
      <c r="B72" s="175"/>
      <c r="C72" s="175"/>
      <c r="D72" s="175"/>
      <c r="E72" s="158"/>
      <c r="F72" s="176"/>
      <c r="G72" s="176"/>
      <c r="H72" s="176"/>
      <c r="I72" s="176"/>
      <c r="J72" s="176"/>
      <c r="K72" s="176"/>
      <c r="L72" s="176"/>
      <c r="M72" s="176"/>
      <c r="N72" s="176"/>
      <c r="O72" s="176"/>
      <c r="P72" s="176"/>
      <c r="Q72" s="176"/>
      <c r="R72" s="176"/>
      <c r="S72" s="176"/>
      <c r="T72" s="176"/>
      <c r="U72" s="177"/>
      <c r="V72" s="178"/>
      <c r="W72" s="179"/>
      <c r="X72" s="179"/>
      <c r="Y72" s="179"/>
      <c r="Z72" s="179"/>
      <c r="AA72" s="179"/>
      <c r="AB72" s="177"/>
      <c r="AC72" s="178"/>
      <c r="AD72" s="179"/>
      <c r="AE72" s="179"/>
      <c r="AF72" s="179"/>
      <c r="AG72" s="177"/>
    </row>
    <row r="73" spans="1:33">
      <c r="A73" s="174"/>
      <c r="B73" s="175"/>
      <c r="C73" s="175"/>
      <c r="D73" s="175"/>
      <c r="E73" s="158"/>
      <c r="F73" s="176"/>
      <c r="G73" s="176"/>
      <c r="H73" s="176"/>
      <c r="I73" s="176"/>
      <c r="J73" s="176"/>
      <c r="K73" s="176"/>
      <c r="L73" s="176"/>
      <c r="M73" s="176"/>
      <c r="N73" s="176"/>
      <c r="O73" s="176"/>
      <c r="P73" s="176"/>
      <c r="Q73" s="176"/>
      <c r="R73" s="176"/>
      <c r="S73" s="176"/>
      <c r="T73" s="176"/>
      <c r="U73" s="177"/>
      <c r="V73" s="178"/>
      <c r="W73" s="179"/>
      <c r="X73" s="179"/>
      <c r="Y73" s="179"/>
      <c r="Z73" s="179"/>
      <c r="AA73" s="179"/>
      <c r="AB73" s="177"/>
      <c r="AC73" s="178"/>
      <c r="AD73" s="179"/>
      <c r="AE73" s="179"/>
      <c r="AF73" s="179"/>
      <c r="AG73" s="177"/>
    </row>
    <row r="74" spans="1:33">
      <c r="A74" s="174"/>
      <c r="B74" s="175"/>
      <c r="C74" s="175"/>
      <c r="D74" s="175"/>
      <c r="E74" s="158"/>
      <c r="F74" s="176"/>
      <c r="G74" s="176"/>
      <c r="H74" s="176"/>
      <c r="I74" s="176"/>
      <c r="J74" s="176"/>
      <c r="K74" s="176"/>
      <c r="L74" s="176"/>
      <c r="M74" s="176"/>
      <c r="N74" s="176"/>
      <c r="O74" s="176"/>
      <c r="P74" s="176"/>
      <c r="Q74" s="176"/>
      <c r="R74" s="176"/>
      <c r="S74" s="176"/>
      <c r="T74" s="176"/>
      <c r="U74" s="177"/>
      <c r="V74" s="178"/>
      <c r="W74" s="179"/>
      <c r="X74" s="179"/>
      <c r="Y74" s="179"/>
      <c r="Z74" s="179"/>
      <c r="AA74" s="179"/>
      <c r="AB74" s="177"/>
      <c r="AC74" s="178"/>
      <c r="AD74" s="179"/>
      <c r="AE74" s="179"/>
      <c r="AF74" s="179"/>
      <c r="AG74" s="177"/>
    </row>
    <row r="75" spans="1:33">
      <c r="A75" s="174"/>
      <c r="B75" s="175"/>
      <c r="C75" s="175"/>
      <c r="D75" s="175"/>
      <c r="E75" s="158"/>
      <c r="F75" s="176"/>
      <c r="G75" s="176"/>
      <c r="H75" s="176"/>
      <c r="I75" s="176"/>
      <c r="J75" s="176"/>
      <c r="K75" s="176"/>
      <c r="L75" s="176"/>
      <c r="M75" s="176"/>
      <c r="N75" s="176"/>
      <c r="O75" s="176"/>
      <c r="P75" s="176"/>
      <c r="Q75" s="176"/>
      <c r="R75" s="176"/>
      <c r="S75" s="176"/>
      <c r="T75" s="176"/>
      <c r="U75" s="177"/>
      <c r="V75" s="178"/>
      <c r="W75" s="179"/>
      <c r="X75" s="179"/>
      <c r="Y75" s="179"/>
      <c r="Z75" s="179"/>
      <c r="AA75" s="179"/>
      <c r="AB75" s="177"/>
      <c r="AC75" s="178"/>
      <c r="AD75" s="179"/>
      <c r="AE75" s="179"/>
      <c r="AF75" s="179"/>
      <c r="AG75" s="177"/>
    </row>
    <row r="76" spans="1:33">
      <c r="A76" s="174"/>
      <c r="B76" s="175"/>
      <c r="C76" s="175"/>
      <c r="D76" s="175"/>
      <c r="E76" s="158"/>
      <c r="F76" s="176"/>
      <c r="G76" s="176"/>
      <c r="H76" s="176"/>
      <c r="I76" s="176"/>
      <c r="J76" s="176"/>
      <c r="K76" s="176"/>
      <c r="L76" s="176"/>
      <c r="M76" s="176"/>
      <c r="N76" s="176"/>
      <c r="O76" s="176"/>
      <c r="P76" s="176"/>
      <c r="Q76" s="176"/>
      <c r="R76" s="176"/>
      <c r="S76" s="176"/>
      <c r="T76" s="176"/>
      <c r="U76" s="177"/>
      <c r="V76" s="178"/>
      <c r="W76" s="179"/>
      <c r="X76" s="179"/>
      <c r="Y76" s="179"/>
      <c r="Z76" s="179"/>
      <c r="AA76" s="179"/>
      <c r="AB76" s="177"/>
      <c r="AC76" s="178"/>
      <c r="AD76" s="179"/>
      <c r="AE76" s="179"/>
      <c r="AF76" s="179"/>
      <c r="AG76" s="177"/>
    </row>
    <row r="77" spans="1:33">
      <c r="A77" s="174"/>
      <c r="B77" s="175"/>
      <c r="C77" s="175"/>
      <c r="D77" s="175"/>
      <c r="E77" s="158"/>
      <c r="F77" s="176"/>
      <c r="G77" s="176"/>
      <c r="H77" s="176"/>
      <c r="I77" s="176"/>
      <c r="J77" s="176"/>
      <c r="K77" s="176"/>
      <c r="L77" s="176"/>
      <c r="M77" s="176"/>
      <c r="N77" s="176"/>
      <c r="O77" s="176"/>
      <c r="P77" s="176"/>
      <c r="Q77" s="176"/>
      <c r="R77" s="176"/>
      <c r="S77" s="176"/>
      <c r="T77" s="176"/>
      <c r="U77" s="177"/>
      <c r="V77" s="178"/>
      <c r="W77" s="179"/>
      <c r="X77" s="179"/>
      <c r="Y77" s="179"/>
      <c r="Z77" s="179"/>
      <c r="AA77" s="179"/>
      <c r="AB77" s="177"/>
      <c r="AC77" s="178"/>
      <c r="AD77" s="179"/>
      <c r="AE77" s="179"/>
      <c r="AF77" s="179"/>
      <c r="AG77" s="177"/>
    </row>
    <row r="78" spans="1:33">
      <c r="A78" s="174"/>
      <c r="B78" s="175"/>
      <c r="C78" s="175"/>
      <c r="D78" s="175"/>
      <c r="E78" s="158"/>
      <c r="F78" s="176"/>
      <c r="G78" s="176"/>
      <c r="H78" s="176"/>
      <c r="I78" s="176"/>
      <c r="J78" s="176"/>
      <c r="K78" s="176"/>
      <c r="L78" s="176"/>
      <c r="M78" s="176"/>
      <c r="N78" s="176"/>
      <c r="O78" s="176"/>
      <c r="P78" s="176"/>
      <c r="Q78" s="176"/>
      <c r="R78" s="176"/>
      <c r="S78" s="176"/>
      <c r="T78" s="176"/>
      <c r="U78" s="177"/>
      <c r="V78" s="178"/>
      <c r="W78" s="179"/>
      <c r="X78" s="179"/>
      <c r="Y78" s="179"/>
      <c r="Z78" s="179"/>
      <c r="AA78" s="179"/>
      <c r="AB78" s="177"/>
      <c r="AC78" s="178"/>
      <c r="AD78" s="179"/>
      <c r="AE78" s="179"/>
      <c r="AF78" s="179"/>
      <c r="AG78" s="177"/>
    </row>
    <row r="79" spans="1:33">
      <c r="A79" s="174"/>
      <c r="B79" s="175"/>
      <c r="C79" s="175"/>
      <c r="D79" s="175"/>
      <c r="E79" s="158"/>
      <c r="F79" s="176"/>
      <c r="G79" s="176"/>
      <c r="H79" s="176"/>
      <c r="I79" s="176"/>
      <c r="J79" s="176"/>
      <c r="K79" s="176"/>
      <c r="L79" s="176"/>
      <c r="M79" s="176"/>
      <c r="N79" s="176"/>
      <c r="O79" s="176"/>
      <c r="P79" s="176"/>
      <c r="Q79" s="176"/>
      <c r="R79" s="176"/>
      <c r="S79" s="176"/>
      <c r="T79" s="176"/>
      <c r="U79" s="177"/>
      <c r="V79" s="178"/>
      <c r="W79" s="179"/>
      <c r="X79" s="179"/>
      <c r="Y79" s="179"/>
      <c r="Z79" s="179"/>
      <c r="AA79" s="179"/>
      <c r="AB79" s="177"/>
      <c r="AC79" s="178"/>
      <c r="AD79" s="179"/>
      <c r="AE79" s="179"/>
      <c r="AF79" s="179"/>
      <c r="AG79" s="177"/>
    </row>
    <row r="80" spans="1:33">
      <c r="A80" s="174"/>
      <c r="B80" s="175"/>
      <c r="C80" s="175"/>
      <c r="D80" s="175"/>
      <c r="E80" s="158"/>
      <c r="F80" s="176"/>
      <c r="G80" s="176"/>
      <c r="H80" s="176"/>
      <c r="I80" s="176"/>
      <c r="J80" s="176"/>
      <c r="K80" s="176"/>
      <c r="L80" s="176"/>
      <c r="M80" s="176"/>
      <c r="N80" s="176"/>
      <c r="O80" s="176"/>
      <c r="P80" s="176"/>
      <c r="Q80" s="176"/>
      <c r="R80" s="176"/>
      <c r="S80" s="176"/>
      <c r="T80" s="176"/>
      <c r="U80" s="177"/>
      <c r="V80" s="178"/>
      <c r="W80" s="179"/>
      <c r="X80" s="179"/>
      <c r="Y80" s="179"/>
      <c r="Z80" s="179"/>
      <c r="AA80" s="179"/>
      <c r="AB80" s="177"/>
      <c r="AC80" s="178"/>
      <c r="AD80" s="179"/>
      <c r="AE80" s="179"/>
      <c r="AF80" s="179"/>
      <c r="AG80" s="177"/>
    </row>
    <row r="81" spans="1:33">
      <c r="A81" s="174"/>
      <c r="B81" s="175"/>
      <c r="C81" s="175"/>
      <c r="D81" s="175"/>
      <c r="E81" s="158"/>
      <c r="F81" s="176"/>
      <c r="G81" s="176"/>
      <c r="H81" s="176"/>
      <c r="I81" s="176"/>
      <c r="J81" s="176"/>
      <c r="K81" s="176"/>
      <c r="L81" s="176"/>
      <c r="M81" s="176"/>
      <c r="N81" s="176"/>
      <c r="O81" s="176"/>
      <c r="P81" s="176"/>
      <c r="Q81" s="176"/>
      <c r="R81" s="176"/>
      <c r="S81" s="176"/>
      <c r="T81" s="176"/>
      <c r="U81" s="177"/>
      <c r="V81" s="178"/>
      <c r="W81" s="179"/>
      <c r="X81" s="179"/>
      <c r="Y81" s="179"/>
      <c r="Z81" s="179"/>
      <c r="AA81" s="179"/>
      <c r="AB81" s="177"/>
      <c r="AC81" s="178"/>
      <c r="AD81" s="179"/>
      <c r="AE81" s="179"/>
      <c r="AF81" s="179"/>
      <c r="AG81" s="177"/>
    </row>
    <row r="82" spans="1:33">
      <c r="A82" s="174"/>
      <c r="B82" s="175"/>
      <c r="C82" s="175"/>
      <c r="D82" s="175"/>
      <c r="E82" s="158"/>
      <c r="F82" s="176"/>
      <c r="G82" s="176"/>
      <c r="H82" s="176"/>
      <c r="I82" s="176"/>
      <c r="J82" s="176"/>
      <c r="K82" s="176"/>
      <c r="L82" s="176"/>
      <c r="M82" s="176"/>
      <c r="N82" s="176"/>
      <c r="O82" s="176"/>
      <c r="P82" s="176"/>
      <c r="Q82" s="176"/>
      <c r="R82" s="176"/>
      <c r="S82" s="176"/>
      <c r="T82" s="176"/>
      <c r="U82" s="177"/>
      <c r="V82" s="178"/>
      <c r="W82" s="179"/>
      <c r="X82" s="179"/>
      <c r="Y82" s="179"/>
      <c r="Z82" s="179"/>
      <c r="AA82" s="179"/>
      <c r="AB82" s="177"/>
      <c r="AC82" s="178"/>
      <c r="AD82" s="179"/>
      <c r="AE82" s="179"/>
      <c r="AF82" s="179"/>
      <c r="AG82" s="177"/>
    </row>
    <row r="83" spans="1:33">
      <c r="A83" s="174"/>
      <c r="B83" s="175"/>
      <c r="C83" s="175"/>
      <c r="D83" s="175"/>
      <c r="E83" s="158"/>
      <c r="F83" s="176"/>
      <c r="G83" s="176"/>
      <c r="H83" s="176"/>
      <c r="I83" s="176"/>
      <c r="J83" s="176"/>
      <c r="K83" s="176"/>
      <c r="L83" s="176"/>
      <c r="M83" s="176"/>
      <c r="N83" s="176"/>
      <c r="O83" s="176"/>
      <c r="P83" s="176"/>
      <c r="Q83" s="176"/>
      <c r="R83" s="176"/>
      <c r="S83" s="176"/>
      <c r="T83" s="176"/>
      <c r="U83" s="177"/>
      <c r="V83" s="178"/>
      <c r="W83" s="179"/>
      <c r="X83" s="179"/>
      <c r="Y83" s="179"/>
      <c r="Z83" s="179"/>
      <c r="AA83" s="179"/>
      <c r="AB83" s="177"/>
      <c r="AC83" s="178"/>
      <c r="AD83" s="179"/>
      <c r="AE83" s="179"/>
      <c r="AF83" s="179"/>
      <c r="AG83" s="177"/>
    </row>
    <row r="84" spans="1:33">
      <c r="A84" s="174"/>
      <c r="B84" s="175"/>
      <c r="C84" s="175"/>
      <c r="D84" s="175"/>
      <c r="E84" s="158"/>
      <c r="F84" s="176"/>
      <c r="G84" s="176"/>
      <c r="H84" s="176"/>
      <c r="I84" s="176"/>
      <c r="J84" s="176"/>
      <c r="K84" s="176"/>
      <c r="L84" s="176"/>
      <c r="M84" s="176"/>
      <c r="N84" s="176"/>
      <c r="O84" s="176"/>
      <c r="P84" s="176"/>
      <c r="Q84" s="176"/>
      <c r="R84" s="176"/>
      <c r="S84" s="176"/>
      <c r="T84" s="176"/>
      <c r="U84" s="177"/>
      <c r="V84" s="178"/>
      <c r="W84" s="179"/>
      <c r="X84" s="179"/>
      <c r="Y84" s="179"/>
      <c r="Z84" s="179"/>
      <c r="AA84" s="179"/>
      <c r="AB84" s="177"/>
      <c r="AC84" s="178"/>
      <c r="AD84" s="179"/>
      <c r="AE84" s="179"/>
      <c r="AF84" s="179"/>
      <c r="AG84" s="177"/>
    </row>
    <row r="85" spans="1:33">
      <c r="A85" s="174"/>
      <c r="B85" s="175"/>
      <c r="C85" s="175"/>
      <c r="D85" s="175"/>
      <c r="E85" s="158"/>
      <c r="F85" s="176"/>
      <c r="G85" s="176"/>
      <c r="H85" s="176"/>
      <c r="I85" s="176"/>
      <c r="J85" s="176"/>
      <c r="K85" s="176"/>
      <c r="L85" s="176"/>
      <c r="M85" s="176"/>
      <c r="N85" s="176"/>
      <c r="O85" s="176"/>
      <c r="P85" s="176"/>
      <c r="Q85" s="176"/>
      <c r="R85" s="176"/>
      <c r="S85" s="176"/>
      <c r="T85" s="176"/>
      <c r="U85" s="177"/>
      <c r="V85" s="178"/>
      <c r="W85" s="179"/>
      <c r="X85" s="179"/>
      <c r="Y85" s="179"/>
      <c r="Z85" s="179"/>
      <c r="AA85" s="179"/>
      <c r="AB85" s="177"/>
      <c r="AC85" s="178"/>
      <c r="AD85" s="179"/>
      <c r="AE85" s="179"/>
      <c r="AF85" s="179"/>
      <c r="AG85" s="177"/>
    </row>
    <row r="86" spans="1:33">
      <c r="A86" s="174"/>
      <c r="B86" s="175"/>
      <c r="C86" s="175"/>
      <c r="D86" s="175"/>
      <c r="E86" s="158"/>
      <c r="F86" s="176"/>
      <c r="G86" s="176"/>
      <c r="H86" s="176"/>
      <c r="I86" s="176"/>
      <c r="J86" s="176"/>
      <c r="K86" s="176"/>
      <c r="L86" s="176"/>
      <c r="M86" s="176"/>
      <c r="N86" s="176"/>
      <c r="O86" s="176"/>
      <c r="P86" s="176"/>
      <c r="Q86" s="176"/>
      <c r="R86" s="176"/>
      <c r="S86" s="176"/>
      <c r="T86" s="176"/>
      <c r="U86" s="177"/>
      <c r="V86" s="178"/>
      <c r="W86" s="179"/>
      <c r="X86" s="179"/>
      <c r="Y86" s="179"/>
      <c r="Z86" s="179"/>
      <c r="AA86" s="179"/>
      <c r="AB86" s="177"/>
      <c r="AC86" s="178"/>
      <c r="AD86" s="179"/>
      <c r="AE86" s="179"/>
      <c r="AF86" s="179"/>
      <c r="AG86" s="177"/>
    </row>
    <row r="87" spans="1:33">
      <c r="A87" s="174"/>
      <c r="B87" s="175"/>
      <c r="C87" s="175"/>
      <c r="D87" s="175"/>
      <c r="E87" s="158"/>
      <c r="F87" s="176"/>
      <c r="G87" s="176"/>
      <c r="H87" s="176"/>
      <c r="I87" s="176"/>
      <c r="J87" s="176"/>
      <c r="K87" s="176"/>
      <c r="L87" s="176"/>
      <c r="M87" s="176"/>
      <c r="N87" s="176"/>
      <c r="O87" s="176"/>
      <c r="P87" s="176"/>
      <c r="Q87" s="176"/>
      <c r="R87" s="176"/>
      <c r="S87" s="176"/>
      <c r="T87" s="176"/>
      <c r="U87" s="177"/>
      <c r="V87" s="178"/>
      <c r="W87" s="179"/>
      <c r="X87" s="179"/>
      <c r="Y87" s="179"/>
      <c r="Z87" s="179"/>
      <c r="AA87" s="179"/>
      <c r="AB87" s="177"/>
      <c r="AC87" s="178"/>
      <c r="AD87" s="179"/>
      <c r="AE87" s="179"/>
      <c r="AF87" s="179"/>
      <c r="AG87" s="177"/>
    </row>
    <row r="88" spans="1:33">
      <c r="A88" s="174"/>
      <c r="B88" s="175"/>
      <c r="C88" s="175"/>
      <c r="D88" s="175"/>
      <c r="E88" s="158"/>
      <c r="F88" s="176"/>
      <c r="G88" s="176"/>
      <c r="H88" s="176"/>
      <c r="I88" s="176"/>
      <c r="J88" s="176"/>
      <c r="K88" s="176"/>
      <c r="L88" s="176"/>
      <c r="M88" s="176"/>
      <c r="N88" s="176"/>
      <c r="O88" s="176"/>
      <c r="P88" s="176"/>
      <c r="Q88" s="176"/>
      <c r="R88" s="176"/>
      <c r="S88" s="176"/>
      <c r="T88" s="176"/>
      <c r="U88" s="177"/>
      <c r="V88" s="178"/>
      <c r="W88" s="179"/>
      <c r="X88" s="179"/>
      <c r="Y88" s="179"/>
      <c r="Z88" s="179"/>
      <c r="AA88" s="179"/>
      <c r="AB88" s="177"/>
      <c r="AC88" s="178"/>
      <c r="AD88" s="179"/>
      <c r="AE88" s="179"/>
      <c r="AF88" s="179"/>
      <c r="AG88" s="177"/>
    </row>
    <row r="89" spans="1:33">
      <c r="A89" s="174"/>
      <c r="B89" s="175"/>
      <c r="C89" s="175"/>
      <c r="D89" s="175"/>
      <c r="E89" s="158"/>
      <c r="F89" s="176"/>
      <c r="G89" s="176"/>
      <c r="H89" s="176"/>
      <c r="I89" s="176"/>
      <c r="J89" s="176"/>
      <c r="K89" s="176"/>
      <c r="L89" s="176"/>
      <c r="M89" s="176"/>
      <c r="N89" s="176"/>
      <c r="O89" s="176"/>
      <c r="P89" s="176"/>
      <c r="Q89" s="176"/>
      <c r="R89" s="176"/>
      <c r="S89" s="176"/>
      <c r="T89" s="176"/>
      <c r="U89" s="177"/>
      <c r="V89" s="178"/>
      <c r="W89" s="179"/>
      <c r="X89" s="179"/>
      <c r="Y89" s="179"/>
      <c r="Z89" s="179"/>
      <c r="AA89" s="179"/>
      <c r="AB89" s="177"/>
      <c r="AC89" s="178"/>
      <c r="AD89" s="179"/>
      <c r="AE89" s="179"/>
      <c r="AF89" s="179"/>
      <c r="AG89" s="177"/>
    </row>
    <row r="90" spans="1:33">
      <c r="A90" s="174"/>
      <c r="B90" s="175"/>
      <c r="C90" s="175"/>
      <c r="D90" s="175"/>
      <c r="E90" s="158"/>
      <c r="F90" s="176"/>
      <c r="G90" s="176"/>
      <c r="H90" s="176"/>
      <c r="I90" s="176"/>
      <c r="J90" s="176"/>
      <c r="K90" s="176"/>
      <c r="L90" s="176"/>
      <c r="M90" s="176"/>
      <c r="N90" s="176"/>
      <c r="O90" s="176"/>
      <c r="P90" s="176"/>
      <c r="Q90" s="176"/>
      <c r="R90" s="176"/>
      <c r="S90" s="176"/>
      <c r="T90" s="176"/>
      <c r="U90" s="177"/>
      <c r="V90" s="178"/>
      <c r="W90" s="179"/>
      <c r="X90" s="179"/>
      <c r="Y90" s="179"/>
      <c r="Z90" s="179"/>
      <c r="AA90" s="179"/>
      <c r="AB90" s="177"/>
      <c r="AC90" s="178"/>
      <c r="AD90" s="179"/>
      <c r="AE90" s="179"/>
      <c r="AF90" s="179"/>
      <c r="AG90" s="177"/>
    </row>
    <row r="91" spans="1:33">
      <c r="A91" s="174"/>
      <c r="B91" s="175"/>
      <c r="C91" s="175"/>
      <c r="D91" s="175"/>
      <c r="E91" s="158"/>
      <c r="F91" s="176"/>
      <c r="G91" s="176"/>
      <c r="H91" s="176"/>
      <c r="I91" s="176"/>
      <c r="J91" s="176"/>
      <c r="K91" s="176"/>
      <c r="L91" s="176"/>
      <c r="M91" s="176"/>
      <c r="N91" s="176"/>
      <c r="O91" s="176"/>
      <c r="P91" s="176"/>
      <c r="Q91" s="176"/>
      <c r="R91" s="176"/>
      <c r="S91" s="176"/>
      <c r="T91" s="176"/>
      <c r="U91" s="177"/>
      <c r="V91" s="178"/>
      <c r="W91" s="179"/>
      <c r="X91" s="179"/>
      <c r="Y91" s="179"/>
      <c r="Z91" s="179"/>
      <c r="AA91" s="179"/>
      <c r="AB91" s="177"/>
      <c r="AC91" s="178"/>
      <c r="AD91" s="179"/>
      <c r="AE91" s="179"/>
      <c r="AF91" s="179"/>
      <c r="AG91" s="177"/>
    </row>
    <row r="92" spans="1:33">
      <c r="A92" s="174"/>
      <c r="B92" s="175"/>
      <c r="C92" s="175"/>
      <c r="D92" s="175"/>
      <c r="E92" s="158"/>
      <c r="F92" s="176"/>
      <c r="G92" s="176"/>
      <c r="H92" s="176"/>
      <c r="I92" s="176"/>
      <c r="J92" s="176"/>
      <c r="K92" s="176"/>
      <c r="L92" s="176"/>
      <c r="M92" s="176"/>
      <c r="N92" s="176"/>
      <c r="O92" s="176"/>
      <c r="P92" s="176"/>
      <c r="Q92" s="176"/>
      <c r="R92" s="176"/>
      <c r="S92" s="176"/>
      <c r="T92" s="176"/>
      <c r="U92" s="177"/>
      <c r="V92" s="178"/>
      <c r="W92" s="179"/>
      <c r="X92" s="179"/>
      <c r="Y92" s="179"/>
      <c r="Z92" s="179"/>
      <c r="AA92" s="179"/>
      <c r="AB92" s="177"/>
      <c r="AC92" s="178"/>
      <c r="AD92" s="179"/>
      <c r="AE92" s="179"/>
      <c r="AF92" s="179"/>
      <c r="AG92" s="177"/>
    </row>
    <row r="93" spans="1:33">
      <c r="A93" s="174"/>
      <c r="B93" s="175"/>
      <c r="C93" s="175"/>
      <c r="D93" s="175"/>
      <c r="E93" s="158"/>
      <c r="F93" s="176"/>
      <c r="G93" s="176"/>
      <c r="H93" s="176"/>
      <c r="I93" s="176"/>
      <c r="J93" s="176"/>
      <c r="K93" s="176"/>
      <c r="L93" s="176"/>
      <c r="M93" s="176"/>
      <c r="N93" s="176"/>
      <c r="O93" s="176"/>
      <c r="P93" s="176"/>
      <c r="Q93" s="176"/>
      <c r="R93" s="176"/>
      <c r="S93" s="176"/>
      <c r="T93" s="176"/>
      <c r="U93" s="177"/>
      <c r="V93" s="178"/>
      <c r="W93" s="179"/>
      <c r="X93" s="179"/>
      <c r="Y93" s="179"/>
      <c r="Z93" s="179"/>
      <c r="AA93" s="179"/>
      <c r="AB93" s="177"/>
      <c r="AC93" s="178"/>
      <c r="AD93" s="179"/>
      <c r="AE93" s="179"/>
      <c r="AF93" s="179"/>
      <c r="AG93" s="177"/>
    </row>
    <row r="94" spans="1:33">
      <c r="A94" s="174"/>
      <c r="B94" s="175"/>
      <c r="C94" s="175"/>
      <c r="D94" s="175"/>
      <c r="E94" s="175"/>
      <c r="F94" s="176"/>
      <c r="G94" s="176"/>
      <c r="H94" s="176"/>
      <c r="I94" s="176"/>
      <c r="J94" s="176"/>
      <c r="K94" s="176"/>
      <c r="L94" s="176"/>
      <c r="M94" s="176"/>
      <c r="N94" s="176"/>
      <c r="O94" s="176"/>
      <c r="P94" s="176"/>
      <c r="Q94" s="176"/>
      <c r="R94" s="176"/>
      <c r="S94" s="176"/>
      <c r="T94" s="176"/>
      <c r="U94" s="177"/>
      <c r="V94" s="178"/>
      <c r="W94" s="179"/>
      <c r="X94" s="179"/>
      <c r="Y94" s="179"/>
      <c r="Z94" s="179"/>
      <c r="AA94" s="179"/>
      <c r="AB94" s="177"/>
      <c r="AC94" s="178"/>
      <c r="AD94" s="179"/>
      <c r="AE94" s="179"/>
      <c r="AF94" s="179"/>
      <c r="AG94" s="177"/>
    </row>
    <row r="95" spans="1:33">
      <c r="A95" s="174"/>
      <c r="B95" s="175"/>
      <c r="C95" s="175"/>
      <c r="D95" s="175"/>
      <c r="E95" s="175"/>
      <c r="F95" s="176"/>
      <c r="G95" s="176"/>
      <c r="H95" s="176"/>
      <c r="I95" s="176"/>
      <c r="J95" s="176"/>
      <c r="K95" s="176"/>
      <c r="L95" s="176"/>
      <c r="M95" s="176"/>
      <c r="N95" s="176"/>
      <c r="O95" s="176"/>
      <c r="P95" s="176"/>
      <c r="Q95" s="176"/>
      <c r="R95" s="176"/>
      <c r="S95" s="176"/>
      <c r="T95" s="176"/>
      <c r="U95" s="177"/>
      <c r="V95" s="178"/>
      <c r="W95" s="179"/>
      <c r="X95" s="179"/>
      <c r="Y95" s="179"/>
      <c r="Z95" s="179"/>
      <c r="AA95" s="179"/>
      <c r="AB95" s="177"/>
      <c r="AC95" s="178"/>
      <c r="AD95" s="179"/>
      <c r="AE95" s="179"/>
      <c r="AF95" s="179"/>
      <c r="AG95" s="177"/>
    </row>
    <row r="96" spans="1:33">
      <c r="A96" s="174"/>
      <c r="B96" s="175"/>
      <c r="C96" s="175"/>
      <c r="D96" s="175"/>
      <c r="E96" s="175"/>
      <c r="F96" s="176"/>
      <c r="G96" s="176"/>
      <c r="H96" s="176"/>
      <c r="I96" s="176"/>
      <c r="J96" s="176"/>
      <c r="K96" s="176"/>
      <c r="L96" s="176"/>
      <c r="M96" s="176"/>
      <c r="N96" s="176"/>
      <c r="O96" s="176"/>
      <c r="P96" s="176"/>
      <c r="Q96" s="176"/>
      <c r="R96" s="176"/>
      <c r="S96" s="176"/>
      <c r="T96" s="176"/>
      <c r="U96" s="177"/>
      <c r="V96" s="178"/>
      <c r="W96" s="179"/>
      <c r="X96" s="179"/>
      <c r="Y96" s="179"/>
      <c r="Z96" s="179"/>
      <c r="AA96" s="179"/>
      <c r="AB96" s="177"/>
      <c r="AC96" s="178"/>
      <c r="AD96" s="179"/>
      <c r="AE96" s="179"/>
      <c r="AF96" s="179"/>
      <c r="AG96" s="177"/>
    </row>
    <row r="97" spans="1:33">
      <c r="A97" s="174"/>
      <c r="B97" s="175"/>
      <c r="C97" s="175"/>
      <c r="D97" s="175"/>
      <c r="E97" s="175"/>
      <c r="F97" s="176"/>
      <c r="G97" s="176"/>
      <c r="H97" s="176"/>
      <c r="I97" s="176"/>
      <c r="J97" s="176"/>
      <c r="K97" s="176"/>
      <c r="L97" s="176"/>
      <c r="M97" s="176"/>
      <c r="N97" s="176"/>
      <c r="O97" s="176"/>
      <c r="P97" s="176"/>
      <c r="Q97" s="176"/>
      <c r="R97" s="176"/>
      <c r="S97" s="176"/>
      <c r="T97" s="176"/>
      <c r="U97" s="177"/>
      <c r="V97" s="178"/>
      <c r="W97" s="179"/>
      <c r="X97" s="179"/>
      <c r="Y97" s="179"/>
      <c r="Z97" s="179"/>
      <c r="AA97" s="179"/>
      <c r="AB97" s="177"/>
      <c r="AC97" s="178"/>
      <c r="AD97" s="179"/>
      <c r="AE97" s="179"/>
      <c r="AF97" s="179"/>
      <c r="AG97" s="177"/>
    </row>
    <row r="98" spans="1:33">
      <c r="A98" s="174"/>
      <c r="B98" s="175"/>
      <c r="C98" s="175"/>
      <c r="D98" s="175"/>
      <c r="E98" s="175"/>
      <c r="F98" s="176"/>
      <c r="G98" s="176"/>
      <c r="H98" s="176"/>
      <c r="I98" s="176"/>
      <c r="J98" s="176"/>
      <c r="K98" s="176"/>
      <c r="L98" s="176"/>
      <c r="M98" s="176"/>
      <c r="N98" s="176"/>
      <c r="O98" s="176"/>
      <c r="P98" s="176"/>
      <c r="Q98" s="176"/>
      <c r="R98" s="176"/>
      <c r="S98" s="176"/>
      <c r="T98" s="176"/>
      <c r="U98" s="177"/>
      <c r="V98" s="178"/>
      <c r="W98" s="179"/>
      <c r="X98" s="179"/>
      <c r="Y98" s="179"/>
      <c r="Z98" s="179"/>
      <c r="AA98" s="179"/>
      <c r="AB98" s="177"/>
      <c r="AC98" s="178"/>
      <c r="AD98" s="179"/>
      <c r="AE98" s="179"/>
      <c r="AF98" s="179"/>
      <c r="AG98" s="177"/>
    </row>
    <row r="99" spans="1:33">
      <c r="A99" s="174"/>
      <c r="B99" s="175"/>
      <c r="C99" s="175"/>
      <c r="D99" s="175"/>
      <c r="E99" s="175"/>
      <c r="F99" s="176"/>
      <c r="G99" s="176"/>
      <c r="H99" s="176"/>
      <c r="I99" s="176"/>
      <c r="J99" s="176"/>
      <c r="K99" s="176"/>
      <c r="L99" s="176"/>
      <c r="M99" s="176"/>
      <c r="N99" s="176"/>
      <c r="O99" s="176"/>
      <c r="P99" s="176"/>
      <c r="Q99" s="176"/>
      <c r="R99" s="176"/>
      <c r="S99" s="176"/>
      <c r="T99" s="176"/>
      <c r="U99" s="177"/>
      <c r="V99" s="178"/>
      <c r="W99" s="179"/>
      <c r="X99" s="179"/>
      <c r="Y99" s="179"/>
      <c r="Z99" s="179"/>
      <c r="AA99" s="179"/>
      <c r="AB99" s="177"/>
      <c r="AC99" s="178"/>
      <c r="AD99" s="179"/>
      <c r="AE99" s="179"/>
      <c r="AF99" s="179"/>
      <c r="AG99" s="177"/>
    </row>
    <row r="100" spans="1:33">
      <c r="A100" s="162"/>
      <c r="B100" s="162"/>
      <c r="C100" s="162"/>
      <c r="D100" s="162"/>
      <c r="E100" s="162"/>
      <c r="F100" s="162"/>
      <c r="G100" s="162"/>
      <c r="H100" s="162"/>
      <c r="I100" s="162"/>
      <c r="J100" s="162"/>
      <c r="K100" s="162"/>
      <c r="L100" s="162"/>
      <c r="M100" s="162"/>
      <c r="N100" s="162"/>
      <c r="O100" s="162"/>
      <c r="P100" s="162"/>
      <c r="Q100" s="162"/>
      <c r="R100" s="162"/>
      <c r="S100" s="162"/>
      <c r="T100" s="162"/>
      <c r="U100" s="162"/>
      <c r="V100" s="162"/>
      <c r="W100" s="162"/>
      <c r="X100" s="162"/>
      <c r="Y100" s="162"/>
      <c r="Z100" s="162"/>
      <c r="AA100" s="162"/>
      <c r="AB100" s="162"/>
      <c r="AC100" s="162"/>
      <c r="AD100" s="162"/>
      <c r="AE100" s="162"/>
      <c r="AF100" s="162"/>
      <c r="AG100" s="162"/>
    </row>
    <row r="101" spans="1:33">
      <c r="A101" s="163"/>
      <c r="B101" s="162"/>
      <c r="C101" s="162"/>
      <c r="D101" s="162"/>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162"/>
      <c r="AC101" s="162"/>
      <c r="AD101" s="162"/>
      <c r="AE101" s="162"/>
      <c r="AF101" s="162"/>
      <c r="AG101" s="162"/>
    </row>
    <row r="102" spans="1:33" ht="27" customHeight="1">
      <c r="A102" s="162"/>
      <c r="B102" s="162"/>
      <c r="C102" s="162"/>
      <c r="D102" s="162"/>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162"/>
      <c r="AC102" s="162"/>
      <c r="AD102" s="162"/>
      <c r="AE102" s="162"/>
      <c r="AF102" s="162"/>
      <c r="AG102" s="162"/>
    </row>
    <row r="103" spans="1:33">
      <c r="A103" s="162"/>
      <c r="B103" s="162"/>
      <c r="C103" s="162"/>
      <c r="D103" s="162"/>
      <c r="E103" s="162"/>
      <c r="F103" s="162"/>
      <c r="G103" s="162"/>
      <c r="H103" s="162"/>
      <c r="I103" s="162"/>
      <c r="J103" s="162"/>
      <c r="K103" s="162"/>
      <c r="L103" s="162"/>
      <c r="M103" s="162"/>
      <c r="N103" s="162"/>
      <c r="O103" s="162"/>
      <c r="P103" s="162"/>
      <c r="Q103" s="162"/>
      <c r="R103" s="162"/>
      <c r="S103" s="162"/>
      <c r="T103" s="162"/>
      <c r="U103" s="162"/>
      <c r="V103" s="162"/>
      <c r="W103" s="162"/>
      <c r="X103" s="162"/>
      <c r="Y103" s="162"/>
      <c r="Z103" s="162"/>
      <c r="AA103" s="162"/>
      <c r="AB103" s="162"/>
      <c r="AC103" s="162"/>
      <c r="AD103" s="162"/>
      <c r="AE103" s="162"/>
      <c r="AF103" s="162"/>
      <c r="AG103" s="162"/>
    </row>
    <row r="104" spans="1:33">
      <c r="A104" s="162"/>
      <c r="B104" s="162"/>
      <c r="C104" s="162"/>
      <c r="D104" s="162"/>
      <c r="E104" s="162"/>
      <c r="F104" s="162"/>
      <c r="G104" s="162"/>
      <c r="H104" s="162"/>
      <c r="I104" s="162"/>
      <c r="J104" s="162"/>
      <c r="K104" s="162"/>
      <c r="L104" s="162"/>
      <c r="M104" s="162"/>
      <c r="N104" s="162"/>
      <c r="O104" s="162"/>
      <c r="P104" s="162"/>
      <c r="Q104" s="162"/>
      <c r="R104" s="162"/>
      <c r="S104" s="162"/>
      <c r="T104" s="162"/>
      <c r="U104" s="162"/>
      <c r="V104" s="162"/>
      <c r="W104" s="162"/>
      <c r="X104" s="162"/>
      <c r="Y104" s="162"/>
      <c r="Z104" s="162"/>
      <c r="AA104" s="162"/>
      <c r="AB104" s="162"/>
      <c r="AC104" s="162"/>
      <c r="AD104" s="162"/>
      <c r="AE104" s="162"/>
      <c r="AF104" s="162"/>
      <c r="AG104" s="162"/>
    </row>
    <row r="105" spans="1:33">
      <c r="A105" s="162"/>
      <c r="B105" s="162"/>
      <c r="C105" s="162"/>
      <c r="D105" s="162"/>
      <c r="E105" s="162"/>
      <c r="F105" s="162"/>
      <c r="G105" s="162"/>
      <c r="H105" s="162"/>
      <c r="I105" s="162"/>
      <c r="J105" s="162"/>
      <c r="K105" s="162"/>
      <c r="L105" s="162"/>
      <c r="M105" s="162"/>
      <c r="N105" s="162"/>
      <c r="O105" s="162"/>
      <c r="P105" s="162"/>
      <c r="Q105" s="162"/>
      <c r="R105" s="162"/>
      <c r="S105" s="162"/>
      <c r="T105" s="162"/>
      <c r="U105" s="162"/>
      <c r="V105" s="162"/>
      <c r="W105" s="162"/>
      <c r="X105" s="162"/>
      <c r="Y105" s="162"/>
      <c r="Z105" s="162"/>
      <c r="AA105" s="162"/>
      <c r="AB105" s="162"/>
      <c r="AC105" s="162"/>
      <c r="AD105" s="162"/>
      <c r="AE105" s="162"/>
      <c r="AF105" s="162"/>
      <c r="AG105" s="162"/>
    </row>
    <row r="106" spans="1:33">
      <c r="A106" s="164" t="s">
        <v>353</v>
      </c>
      <c r="B106" s="162"/>
      <c r="C106" s="162"/>
      <c r="D106" s="162"/>
      <c r="E106" s="162"/>
      <c r="F106" s="165" t="s">
        <v>367</v>
      </c>
      <c r="G106" s="162"/>
      <c r="H106" s="162"/>
      <c r="I106" s="162"/>
      <c r="J106" s="162"/>
      <c r="K106" s="162"/>
      <c r="L106" s="162"/>
      <c r="M106" s="162"/>
      <c r="N106" s="162"/>
      <c r="O106" s="162"/>
      <c r="P106" s="162"/>
      <c r="Q106" s="162"/>
      <c r="R106" s="162"/>
      <c r="S106" s="162"/>
      <c r="T106" s="162"/>
      <c r="U106" s="162"/>
      <c r="V106" s="162"/>
      <c r="W106" s="162"/>
      <c r="X106" s="162"/>
      <c r="Y106" s="162"/>
      <c r="Z106" s="162"/>
      <c r="AA106" s="162"/>
      <c r="AB106" s="162"/>
      <c r="AC106" s="162"/>
      <c r="AD106" s="162"/>
      <c r="AE106" s="162"/>
      <c r="AF106" s="162"/>
      <c r="AG106" s="162"/>
    </row>
    <row r="107" spans="1:33">
      <c r="A107" s="165"/>
      <c r="B107" s="162"/>
      <c r="C107" s="162"/>
      <c r="D107" s="162"/>
      <c r="E107" s="162"/>
      <c r="F107" s="166" t="s">
        <v>354</v>
      </c>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c r="AD107" s="162"/>
      <c r="AE107" s="162"/>
      <c r="AF107" s="162"/>
      <c r="AG107" s="162"/>
    </row>
    <row r="108" spans="1:33">
      <c r="A108" s="165"/>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c r="AD108" s="162"/>
      <c r="AE108" s="162"/>
      <c r="AF108" s="162"/>
      <c r="AG108" s="162"/>
    </row>
    <row r="109" spans="1:33">
      <c r="A109" s="165"/>
      <c r="B109" s="162"/>
      <c r="C109" s="162"/>
      <c r="D109" s="162"/>
      <c r="E109" s="162"/>
      <c r="F109" s="162"/>
      <c r="G109" s="162"/>
      <c r="H109" s="162"/>
      <c r="I109" s="162"/>
      <c r="J109" s="162"/>
      <c r="K109" s="162"/>
      <c r="L109" s="162"/>
      <c r="M109" s="162"/>
      <c r="N109" s="162"/>
      <c r="O109" s="162"/>
      <c r="P109" s="162"/>
      <c r="Q109" s="162"/>
      <c r="R109" s="162"/>
      <c r="S109" s="162"/>
      <c r="T109" s="162"/>
      <c r="U109" s="162"/>
      <c r="V109" s="162"/>
      <c r="W109" s="162"/>
      <c r="X109" s="162"/>
      <c r="Y109" s="162"/>
      <c r="Z109" s="162"/>
      <c r="AA109" s="162"/>
      <c r="AB109" s="162"/>
      <c r="AC109" s="162"/>
      <c r="AD109" s="162"/>
      <c r="AE109" s="162"/>
      <c r="AF109" s="162"/>
      <c r="AG109" s="162"/>
    </row>
    <row r="110" spans="1:33">
      <c r="A110" s="165"/>
      <c r="B110" s="162"/>
      <c r="C110" s="162"/>
      <c r="D110" s="162"/>
      <c r="E110" s="162"/>
      <c r="F110" s="165" t="s">
        <v>368</v>
      </c>
      <c r="G110" s="162"/>
      <c r="H110" s="162"/>
      <c r="I110" s="162"/>
      <c r="J110" s="162"/>
      <c r="K110" s="162"/>
      <c r="L110" s="162"/>
      <c r="M110" s="162"/>
      <c r="N110" s="162"/>
      <c r="O110" s="162"/>
      <c r="P110" s="162"/>
      <c r="Q110" s="162"/>
      <c r="R110" s="162"/>
      <c r="S110" s="162"/>
      <c r="T110" s="162"/>
      <c r="U110" s="162"/>
      <c r="V110" s="162"/>
      <c r="W110" s="162"/>
      <c r="X110" s="162"/>
      <c r="Y110" s="162"/>
      <c r="Z110" s="162"/>
      <c r="AA110" s="162"/>
      <c r="AB110" s="162"/>
      <c r="AC110" s="162"/>
      <c r="AD110" s="162"/>
      <c r="AE110" s="162"/>
      <c r="AF110" s="162"/>
      <c r="AG110" s="162"/>
    </row>
    <row r="111" spans="1:33">
      <c r="A111" s="165"/>
      <c r="B111" s="162"/>
      <c r="C111" s="162"/>
      <c r="D111" s="162"/>
      <c r="E111" s="162"/>
      <c r="F111" s="165" t="s">
        <v>369</v>
      </c>
      <c r="G111" s="162"/>
      <c r="H111" s="162"/>
      <c r="I111" s="162"/>
      <c r="J111" s="162"/>
      <c r="K111" s="162"/>
      <c r="L111" s="162"/>
      <c r="M111" s="162"/>
      <c r="N111" s="162"/>
      <c r="O111" s="162"/>
      <c r="P111" s="162"/>
      <c r="Q111" s="162"/>
      <c r="R111" s="162"/>
      <c r="S111" s="162"/>
      <c r="T111" s="162"/>
      <c r="U111" s="162"/>
      <c r="V111" s="162"/>
      <c r="W111" s="162"/>
      <c r="X111" s="162"/>
      <c r="Y111" s="162"/>
      <c r="Z111" s="162"/>
      <c r="AA111" s="162"/>
      <c r="AB111" s="162"/>
      <c r="AC111" s="162"/>
      <c r="AD111" s="162"/>
      <c r="AE111" s="162"/>
      <c r="AF111" s="162"/>
      <c r="AG111" s="162"/>
    </row>
    <row r="112" spans="1:33">
      <c r="A112" s="165"/>
      <c r="B112" s="162"/>
      <c r="C112" s="162"/>
      <c r="D112" s="162"/>
      <c r="E112" s="162"/>
      <c r="F112" s="166" t="s">
        <v>354</v>
      </c>
      <c r="G112" s="162"/>
      <c r="H112" s="162"/>
      <c r="I112" s="162"/>
      <c r="J112" s="162"/>
      <c r="K112" s="162"/>
      <c r="L112" s="162"/>
      <c r="M112" s="162"/>
      <c r="N112" s="162"/>
      <c r="O112" s="162"/>
      <c r="P112" s="162"/>
      <c r="Q112" s="162"/>
      <c r="R112" s="162"/>
      <c r="S112" s="162"/>
      <c r="T112" s="162"/>
      <c r="U112" s="162"/>
      <c r="V112" s="162"/>
      <c r="W112" s="162"/>
      <c r="X112" s="162"/>
      <c r="Y112" s="162"/>
      <c r="Z112" s="162"/>
      <c r="AA112" s="162"/>
      <c r="AB112" s="162"/>
      <c r="AC112" s="162"/>
      <c r="AD112" s="162"/>
      <c r="AE112" s="162"/>
      <c r="AF112" s="162"/>
      <c r="AG112" s="162"/>
    </row>
    <row r="113" spans="1:33">
      <c r="A113" s="165"/>
      <c r="B113" s="162"/>
      <c r="C113" s="162"/>
      <c r="D113" s="162"/>
      <c r="E113" s="162"/>
      <c r="F113" s="166"/>
      <c r="G113" s="162"/>
      <c r="H113" s="162"/>
      <c r="I113" s="162"/>
      <c r="J113" s="162"/>
      <c r="K113" s="162"/>
      <c r="L113" s="162"/>
      <c r="M113" s="162"/>
      <c r="N113" s="162"/>
      <c r="O113" s="162"/>
      <c r="P113" s="162"/>
      <c r="Q113" s="162"/>
      <c r="R113" s="162"/>
      <c r="S113" s="162"/>
      <c r="T113" s="162"/>
      <c r="U113" s="162"/>
      <c r="V113" s="162"/>
      <c r="W113" s="162"/>
      <c r="X113" s="162"/>
      <c r="Y113" s="162"/>
      <c r="Z113" s="162"/>
      <c r="AA113" s="162"/>
      <c r="AB113" s="162"/>
      <c r="AC113" s="162"/>
      <c r="AD113" s="162"/>
      <c r="AE113" s="162"/>
      <c r="AF113" s="162"/>
      <c r="AG113" s="162"/>
    </row>
    <row r="114" spans="1:33">
      <c r="A114" s="165"/>
      <c r="B114" s="162"/>
      <c r="C114" s="162"/>
      <c r="D114" s="162"/>
      <c r="E114" s="162"/>
      <c r="F114" s="166"/>
      <c r="G114" s="162"/>
      <c r="H114" s="162"/>
      <c r="I114" s="162"/>
      <c r="J114" s="162"/>
      <c r="K114" s="162"/>
      <c r="L114" s="162"/>
      <c r="M114" s="162"/>
      <c r="N114" s="162"/>
      <c r="O114" s="162"/>
      <c r="P114" s="162"/>
      <c r="Q114" s="162"/>
      <c r="R114" s="162"/>
      <c r="S114" s="162"/>
      <c r="T114" s="162"/>
      <c r="U114" s="162"/>
      <c r="V114" s="162"/>
      <c r="W114" s="162"/>
      <c r="X114" s="162"/>
      <c r="Y114" s="162"/>
      <c r="Z114" s="162"/>
      <c r="AA114" s="162"/>
      <c r="AB114" s="162"/>
      <c r="AC114" s="162"/>
      <c r="AD114" s="162"/>
      <c r="AE114" s="162"/>
      <c r="AF114" s="162"/>
      <c r="AG114" s="162"/>
    </row>
    <row r="115" spans="1:33">
      <c r="A115" s="165"/>
      <c r="B115" s="162"/>
      <c r="C115" s="162"/>
      <c r="D115" s="162"/>
      <c r="E115" s="162"/>
      <c r="F115" s="166"/>
      <c r="G115" s="162"/>
      <c r="H115" s="162"/>
      <c r="I115" s="162"/>
      <c r="J115" s="162"/>
      <c r="K115" s="162"/>
      <c r="L115" s="162"/>
      <c r="M115" s="162"/>
      <c r="N115" s="162"/>
      <c r="O115" s="162"/>
      <c r="P115" s="162"/>
      <c r="Q115" s="162"/>
      <c r="R115" s="162"/>
      <c r="S115" s="162"/>
      <c r="T115" s="162"/>
      <c r="U115" s="162"/>
      <c r="V115" s="162"/>
      <c r="W115" s="162"/>
      <c r="X115" s="162"/>
      <c r="Y115" s="162"/>
      <c r="Z115" s="162"/>
      <c r="AA115" s="162"/>
      <c r="AB115" s="162"/>
      <c r="AC115" s="162"/>
      <c r="AD115" s="162"/>
      <c r="AE115" s="162"/>
      <c r="AF115" s="162"/>
      <c r="AG115" s="162"/>
    </row>
    <row r="116" spans="1:33">
      <c r="A116" s="165"/>
      <c r="B116" s="162"/>
      <c r="C116" s="162"/>
      <c r="D116" s="162"/>
      <c r="E116" s="162"/>
      <c r="F116" s="166"/>
      <c r="G116" s="162"/>
      <c r="H116" s="162"/>
      <c r="I116" s="162"/>
      <c r="J116" s="162"/>
      <c r="K116" s="162"/>
      <c r="L116" s="162"/>
      <c r="M116" s="162"/>
      <c r="N116" s="162"/>
      <c r="O116" s="162"/>
      <c r="P116" s="162"/>
      <c r="Q116" s="162"/>
      <c r="R116" s="162"/>
      <c r="S116" s="162"/>
      <c r="T116" s="162"/>
      <c r="U116" s="162"/>
      <c r="V116" s="162"/>
      <c r="W116" s="162"/>
      <c r="X116" s="162"/>
      <c r="Y116" s="162"/>
      <c r="Z116" s="162"/>
      <c r="AA116" s="162"/>
      <c r="AB116" s="162"/>
      <c r="AC116" s="162"/>
      <c r="AD116" s="162"/>
      <c r="AE116" s="162"/>
      <c r="AF116" s="162"/>
      <c r="AG116" s="162"/>
    </row>
    <row r="117" spans="1:33">
      <c r="A117" s="165"/>
      <c r="B117" s="162"/>
      <c r="C117" s="162"/>
      <c r="D117" s="162"/>
      <c r="E117" s="162"/>
      <c r="F117" s="166"/>
      <c r="G117" s="162"/>
      <c r="H117" s="162"/>
      <c r="I117" s="162"/>
      <c r="J117" s="162"/>
      <c r="K117" s="162"/>
      <c r="L117" s="162"/>
      <c r="M117" s="162"/>
      <c r="N117" s="162"/>
      <c r="O117" s="162"/>
      <c r="P117" s="162"/>
      <c r="Q117" s="162"/>
      <c r="R117" s="162"/>
      <c r="S117" s="162"/>
      <c r="T117" s="162"/>
      <c r="U117" s="162"/>
      <c r="V117" s="162"/>
      <c r="W117" s="162"/>
      <c r="X117" s="162"/>
      <c r="Y117" s="162"/>
      <c r="Z117" s="162"/>
      <c r="AA117" s="162"/>
      <c r="AB117" s="162"/>
      <c r="AC117" s="162"/>
      <c r="AD117" s="162"/>
      <c r="AE117" s="162"/>
      <c r="AF117" s="162"/>
      <c r="AG117" s="162"/>
    </row>
    <row r="118" spans="1:33">
      <c r="A118" s="166"/>
      <c r="B118" s="162"/>
      <c r="C118" s="162"/>
      <c r="D118" s="162"/>
      <c r="E118" s="162"/>
      <c r="F118" s="162"/>
      <c r="G118" s="162"/>
      <c r="H118" s="162"/>
      <c r="I118" s="162"/>
      <c r="J118" s="162"/>
      <c r="K118" s="162"/>
      <c r="L118" s="162"/>
      <c r="M118" s="162"/>
      <c r="N118" s="162"/>
      <c r="O118" s="162"/>
      <c r="P118" s="162"/>
      <c r="Q118" s="162"/>
      <c r="R118" s="162"/>
      <c r="S118" s="162"/>
      <c r="T118" s="162"/>
      <c r="U118" s="162"/>
      <c r="V118" s="162"/>
      <c r="W118" s="162"/>
      <c r="X118" s="162"/>
      <c r="Y118" s="162"/>
      <c r="Z118" s="162"/>
      <c r="AA118" s="162"/>
      <c r="AB118" s="162"/>
      <c r="AC118" s="162"/>
      <c r="AD118" s="162"/>
      <c r="AE118" s="162"/>
      <c r="AF118" s="162"/>
      <c r="AG118" s="162"/>
    </row>
    <row r="119" spans="1:33">
      <c r="A119" s="167" t="s">
        <v>355</v>
      </c>
      <c r="B119" s="162"/>
      <c r="C119" s="162"/>
      <c r="D119" s="162"/>
      <c r="E119" s="162"/>
      <c r="F119" s="162"/>
      <c r="G119" s="162"/>
      <c r="H119" s="162"/>
      <c r="I119" s="162"/>
      <c r="J119" s="162"/>
      <c r="K119" s="162"/>
      <c r="L119" s="162"/>
      <c r="M119" s="162"/>
      <c r="N119" s="162"/>
      <c r="O119" s="162"/>
      <c r="P119" s="162"/>
      <c r="Q119" s="162"/>
      <c r="R119" s="162"/>
      <c r="S119" s="162"/>
      <c r="T119" s="162"/>
      <c r="U119" s="162"/>
      <c r="V119" s="162"/>
      <c r="W119" s="162"/>
      <c r="X119" s="162"/>
      <c r="Y119" s="162"/>
      <c r="Z119" s="162"/>
      <c r="AA119" s="162"/>
      <c r="AB119" s="162"/>
      <c r="AC119" s="162"/>
      <c r="AD119" s="162"/>
      <c r="AE119" s="162"/>
      <c r="AF119" s="162"/>
      <c r="AG119" s="162"/>
    </row>
    <row r="120" spans="1:33">
      <c r="A120" s="168"/>
      <c r="B120" s="162"/>
      <c r="C120" s="162"/>
      <c r="D120" s="162"/>
      <c r="E120" s="162"/>
      <c r="F120" s="162"/>
      <c r="G120" s="162"/>
      <c r="H120" s="162"/>
      <c r="I120" s="162"/>
      <c r="J120" s="162"/>
      <c r="K120" s="162"/>
      <c r="L120" s="162"/>
      <c r="M120" s="162"/>
      <c r="N120" s="162"/>
      <c r="O120" s="162"/>
      <c r="P120" s="162"/>
      <c r="Q120" s="162"/>
      <c r="R120" s="162"/>
      <c r="S120" s="162"/>
      <c r="T120" s="162"/>
      <c r="U120" s="162"/>
      <c r="V120" s="162"/>
      <c r="W120" s="162"/>
      <c r="X120" s="162"/>
      <c r="Y120" s="162"/>
      <c r="Z120" s="162"/>
      <c r="AA120" s="162"/>
      <c r="AB120" s="162"/>
      <c r="AC120" s="162"/>
      <c r="AD120" s="162"/>
      <c r="AE120" s="162"/>
      <c r="AF120" s="162"/>
      <c r="AG120" s="162"/>
    </row>
    <row r="121" spans="1:33">
      <c r="A121" s="169"/>
      <c r="B121" s="162"/>
      <c r="C121" s="162"/>
      <c r="D121" s="162"/>
      <c r="E121" s="162"/>
      <c r="F121" s="162"/>
      <c r="G121" s="162"/>
      <c r="H121" s="162"/>
      <c r="I121" s="162"/>
      <c r="J121" s="162"/>
      <c r="K121" s="162"/>
      <c r="L121" s="162"/>
      <c r="M121" s="162"/>
      <c r="N121" s="162"/>
      <c r="O121" s="162"/>
      <c r="P121" s="162"/>
      <c r="Q121" s="162"/>
      <c r="R121" s="162"/>
      <c r="S121" s="162"/>
      <c r="T121" s="162"/>
      <c r="U121" s="162"/>
      <c r="V121" s="162"/>
      <c r="W121" s="162"/>
      <c r="X121" s="162"/>
      <c r="Y121" s="162"/>
      <c r="Z121" s="162"/>
      <c r="AA121" s="162"/>
      <c r="AB121" s="162"/>
      <c r="AC121" s="162"/>
      <c r="AD121" s="162"/>
      <c r="AE121" s="162"/>
      <c r="AF121" s="162"/>
      <c r="AG121" s="162"/>
    </row>
    <row r="122" spans="1:33">
      <c r="A122" s="167"/>
      <c r="B122" s="162"/>
      <c r="C122" s="162"/>
      <c r="D122" s="162"/>
      <c r="E122" s="162"/>
      <c r="F122" s="162"/>
      <c r="G122" s="162"/>
      <c r="H122" s="162"/>
      <c r="I122" s="162"/>
      <c r="J122" s="162"/>
      <c r="K122" s="162"/>
      <c r="L122" s="162"/>
      <c r="M122" s="162"/>
      <c r="N122" s="162"/>
      <c r="O122" s="162"/>
      <c r="P122" s="162"/>
      <c r="Q122" s="162"/>
      <c r="R122" s="162"/>
      <c r="S122" s="162"/>
      <c r="T122" s="162"/>
      <c r="U122" s="162"/>
      <c r="V122" s="162"/>
      <c r="W122" s="162"/>
      <c r="X122" s="162"/>
      <c r="Y122" s="162"/>
      <c r="Z122" s="162"/>
      <c r="AA122" s="162"/>
      <c r="AB122" s="162"/>
      <c r="AC122" s="162"/>
      <c r="AD122" s="162"/>
      <c r="AE122" s="162"/>
      <c r="AF122" s="162"/>
      <c r="AG122" s="162"/>
    </row>
    <row r="123" spans="1:33">
      <c r="A123" s="162"/>
      <c r="B123" s="162"/>
      <c r="C123" s="162"/>
      <c r="D123" s="162"/>
      <c r="E123" s="162"/>
      <c r="F123" s="162"/>
      <c r="G123" s="162"/>
      <c r="H123" s="162"/>
      <c r="I123" s="162"/>
      <c r="J123" s="162"/>
      <c r="K123" s="162"/>
      <c r="L123" s="162"/>
      <c r="M123" s="162"/>
      <c r="N123" s="162"/>
      <c r="O123" s="162"/>
      <c r="P123" s="162"/>
      <c r="Q123" s="162"/>
      <c r="R123" s="162"/>
      <c r="S123" s="162"/>
      <c r="T123" s="162"/>
      <c r="U123" s="162"/>
      <c r="V123" s="162"/>
      <c r="W123" s="162"/>
      <c r="X123" s="162"/>
      <c r="Y123" s="162"/>
      <c r="Z123" s="162"/>
      <c r="AA123" s="162"/>
      <c r="AB123" s="162"/>
      <c r="AC123" s="162"/>
      <c r="AD123" s="162"/>
      <c r="AE123" s="162"/>
      <c r="AF123" s="162"/>
      <c r="AG123" s="162"/>
    </row>
    <row r="124" spans="1:33">
      <c r="A124" s="162"/>
      <c r="B124" s="162"/>
      <c r="C124" s="162"/>
      <c r="D124" s="162"/>
      <c r="E124" s="162"/>
      <c r="F124" s="162"/>
      <c r="G124" s="162"/>
      <c r="H124" s="162"/>
      <c r="I124" s="162"/>
      <c r="J124" s="162"/>
      <c r="K124" s="162"/>
      <c r="L124" s="162"/>
      <c r="M124" s="162"/>
      <c r="N124" s="162"/>
      <c r="O124" s="162"/>
      <c r="P124" s="162"/>
      <c r="Q124" s="162"/>
      <c r="R124" s="162"/>
      <c r="S124" s="162"/>
      <c r="T124" s="162"/>
      <c r="U124" s="162"/>
      <c r="V124" s="162"/>
      <c r="W124" s="162"/>
      <c r="X124" s="162"/>
      <c r="Y124" s="162"/>
      <c r="Z124" s="162"/>
      <c r="AA124" s="162"/>
      <c r="AB124" s="162"/>
      <c r="AC124" s="162"/>
      <c r="AD124" s="162"/>
      <c r="AE124" s="162"/>
      <c r="AF124" s="162"/>
      <c r="AG124" s="162"/>
    </row>
    <row r="125" spans="1:33">
      <c r="A125" s="162"/>
      <c r="B125" s="162"/>
      <c r="C125" s="162"/>
      <c r="D125" s="162"/>
      <c r="E125" s="162"/>
      <c r="F125" s="162"/>
      <c r="G125" s="162"/>
      <c r="H125" s="162"/>
      <c r="I125" s="162"/>
      <c r="J125" s="162"/>
      <c r="K125" s="162"/>
      <c r="L125" s="162"/>
      <c r="M125" s="162"/>
      <c r="N125" s="162"/>
      <c r="O125" s="162"/>
      <c r="P125" s="162"/>
      <c r="Q125" s="162"/>
      <c r="R125" s="162"/>
      <c r="S125" s="162"/>
      <c r="T125" s="162"/>
      <c r="U125" s="162"/>
      <c r="V125" s="162"/>
      <c r="W125" s="162"/>
      <c r="X125" s="162"/>
      <c r="Y125" s="162"/>
      <c r="Z125" s="162"/>
      <c r="AA125" s="162"/>
      <c r="AB125" s="162"/>
      <c r="AC125" s="162"/>
      <c r="AD125" s="162"/>
      <c r="AE125" s="162"/>
      <c r="AF125" s="162"/>
      <c r="AG125" s="162"/>
    </row>
    <row r="126" spans="1:33">
      <c r="A126" s="162"/>
      <c r="B126" s="162"/>
      <c r="C126" s="162"/>
      <c r="D126" s="162"/>
      <c r="E126" s="162"/>
      <c r="F126" s="162"/>
      <c r="G126" s="162"/>
      <c r="H126" s="162"/>
      <c r="I126" s="162"/>
      <c r="J126" s="162"/>
      <c r="K126" s="162"/>
      <c r="L126" s="162"/>
      <c r="M126" s="162"/>
      <c r="N126" s="162"/>
      <c r="O126" s="162"/>
      <c r="P126" s="162"/>
      <c r="Q126" s="162"/>
      <c r="R126" s="162"/>
      <c r="S126" s="162"/>
      <c r="T126" s="162"/>
      <c r="U126" s="162"/>
      <c r="V126" s="162"/>
      <c r="W126" s="162"/>
      <c r="X126" s="162"/>
      <c r="Y126" s="162"/>
      <c r="Z126" s="162"/>
      <c r="AA126" s="162"/>
      <c r="AB126" s="162"/>
      <c r="AC126" s="162"/>
      <c r="AD126" s="162"/>
      <c r="AE126" s="162"/>
      <c r="AF126" s="162"/>
      <c r="AG126" s="162"/>
    </row>
    <row r="127" spans="1:33">
      <c r="A127" s="162"/>
      <c r="B127" s="162"/>
      <c r="C127" s="162"/>
      <c r="D127" s="162"/>
      <c r="E127" s="162"/>
      <c r="F127" s="162"/>
      <c r="G127" s="162"/>
      <c r="H127" s="162"/>
      <c r="I127" s="162"/>
      <c r="J127" s="162"/>
      <c r="K127" s="162"/>
      <c r="L127" s="162"/>
      <c r="M127" s="162"/>
      <c r="N127" s="162"/>
      <c r="O127" s="162"/>
      <c r="P127" s="162"/>
      <c r="Q127" s="162"/>
      <c r="R127" s="162"/>
      <c r="S127" s="162"/>
      <c r="T127" s="162"/>
      <c r="U127" s="162"/>
      <c r="V127" s="162"/>
      <c r="W127" s="162"/>
      <c r="X127" s="162"/>
      <c r="Y127" s="162"/>
      <c r="Z127" s="162"/>
      <c r="AA127" s="162"/>
      <c r="AB127" s="162"/>
      <c r="AC127" s="162"/>
      <c r="AD127" s="162"/>
      <c r="AE127" s="162"/>
      <c r="AF127" s="162"/>
      <c r="AG127" s="162"/>
    </row>
    <row r="128" spans="1:33">
      <c r="A128" s="162"/>
      <c r="B128" s="162"/>
      <c r="C128" s="162"/>
      <c r="D128" s="162"/>
      <c r="E128" s="162"/>
      <c r="F128" s="162"/>
      <c r="G128" s="162"/>
      <c r="H128" s="162"/>
      <c r="I128" s="162"/>
      <c r="J128" s="162"/>
      <c r="K128" s="162"/>
      <c r="L128" s="162"/>
      <c r="M128" s="162"/>
      <c r="N128" s="162"/>
      <c r="O128" s="162"/>
      <c r="P128" s="162"/>
      <c r="Q128" s="162"/>
      <c r="R128" s="162"/>
      <c r="S128" s="162"/>
      <c r="T128" s="162"/>
      <c r="U128" s="162"/>
      <c r="V128" s="162"/>
      <c r="W128" s="162"/>
      <c r="X128" s="162"/>
      <c r="Y128" s="162"/>
      <c r="Z128" s="162"/>
      <c r="AA128" s="162"/>
      <c r="AB128" s="162"/>
      <c r="AC128" s="162"/>
      <c r="AD128" s="162"/>
      <c r="AE128" s="162"/>
      <c r="AF128" s="162"/>
      <c r="AG128" s="162"/>
    </row>
    <row r="129" spans="1:33">
      <c r="A129" s="162"/>
      <c r="B129" s="162"/>
      <c r="C129" s="162"/>
      <c r="D129" s="162"/>
      <c r="E129" s="162"/>
      <c r="F129" s="162"/>
      <c r="G129" s="162"/>
      <c r="H129" s="162"/>
      <c r="I129" s="162"/>
      <c r="J129" s="162"/>
      <c r="K129" s="162"/>
      <c r="L129" s="162"/>
      <c r="M129" s="162"/>
      <c r="N129" s="162"/>
      <c r="O129" s="162"/>
      <c r="P129" s="162"/>
      <c r="Q129" s="162"/>
      <c r="R129" s="162"/>
      <c r="S129" s="162"/>
      <c r="T129" s="162"/>
      <c r="U129" s="162"/>
      <c r="V129" s="162"/>
      <c r="W129" s="162"/>
      <c r="X129" s="162"/>
      <c r="Y129" s="162"/>
      <c r="Z129" s="162"/>
      <c r="AA129" s="162"/>
      <c r="AB129" s="162"/>
      <c r="AC129" s="162"/>
      <c r="AD129" s="162"/>
      <c r="AE129" s="162"/>
      <c r="AF129" s="162"/>
      <c r="AG129" s="162"/>
    </row>
    <row r="130" spans="1:33">
      <c r="A130" s="162"/>
      <c r="B130" s="162"/>
      <c r="C130" s="162"/>
      <c r="D130" s="162"/>
      <c r="E130" s="162"/>
      <c r="F130" s="162"/>
      <c r="G130" s="162"/>
      <c r="H130" s="162"/>
      <c r="I130" s="162"/>
      <c r="J130" s="162"/>
      <c r="K130" s="162"/>
      <c r="L130" s="162"/>
      <c r="M130" s="162"/>
      <c r="N130" s="162"/>
      <c r="O130" s="162"/>
      <c r="P130" s="162"/>
      <c r="Q130" s="162"/>
      <c r="R130" s="162"/>
      <c r="S130" s="162"/>
      <c r="T130" s="162"/>
      <c r="U130" s="162"/>
      <c r="V130" s="162"/>
      <c r="W130" s="162"/>
      <c r="X130" s="162"/>
      <c r="Y130" s="162"/>
      <c r="Z130" s="162"/>
      <c r="AA130" s="162"/>
      <c r="AB130" s="162"/>
      <c r="AC130" s="162"/>
      <c r="AD130" s="162"/>
      <c r="AE130" s="162"/>
      <c r="AF130" s="162"/>
      <c r="AG130" s="162"/>
    </row>
    <row r="131" spans="1:33">
      <c r="A131" s="162"/>
      <c r="B131" s="162"/>
      <c r="C131" s="162"/>
      <c r="D131" s="162"/>
      <c r="E131" s="162"/>
      <c r="F131" s="162"/>
      <c r="G131" s="162"/>
      <c r="H131" s="162"/>
      <c r="I131" s="162"/>
      <c r="J131" s="162"/>
      <c r="K131" s="162"/>
      <c r="L131" s="162"/>
      <c r="M131" s="162"/>
      <c r="N131" s="162"/>
      <c r="O131" s="162"/>
      <c r="P131" s="162"/>
      <c r="Q131" s="162"/>
      <c r="R131" s="162"/>
      <c r="S131" s="162"/>
      <c r="T131" s="162"/>
      <c r="U131" s="162"/>
      <c r="V131" s="162"/>
      <c r="W131" s="162"/>
      <c r="X131" s="162"/>
      <c r="Y131" s="162"/>
      <c r="Z131" s="162"/>
      <c r="AA131" s="162"/>
      <c r="AB131" s="162"/>
      <c r="AC131" s="162"/>
      <c r="AD131" s="162"/>
      <c r="AE131" s="162"/>
      <c r="AF131" s="162"/>
      <c r="AG131" s="162"/>
    </row>
    <row r="132" spans="1:33">
      <c r="A132" s="162"/>
      <c r="B132" s="162"/>
      <c r="C132" s="162"/>
      <c r="D132" s="162"/>
      <c r="E132" s="162"/>
      <c r="F132" s="162"/>
      <c r="G132" s="162"/>
      <c r="H132" s="162"/>
      <c r="I132" s="162"/>
      <c r="J132" s="162"/>
      <c r="K132" s="162"/>
      <c r="L132" s="162"/>
      <c r="M132" s="162"/>
      <c r="N132" s="162"/>
      <c r="O132" s="162"/>
      <c r="P132" s="162"/>
      <c r="Q132" s="162"/>
      <c r="R132" s="162"/>
      <c r="S132" s="162"/>
      <c r="T132" s="162"/>
      <c r="U132" s="162"/>
      <c r="V132" s="162"/>
      <c r="W132" s="162"/>
      <c r="X132" s="162"/>
      <c r="Y132" s="162"/>
      <c r="Z132" s="162"/>
      <c r="AA132" s="162"/>
      <c r="AB132" s="162"/>
      <c r="AC132" s="162"/>
      <c r="AD132" s="162"/>
      <c r="AE132" s="162"/>
      <c r="AF132" s="162"/>
      <c r="AG132" s="162"/>
    </row>
    <row r="133" spans="1:33">
      <c r="A133" s="162"/>
      <c r="B133" s="162"/>
      <c r="C133" s="162"/>
      <c r="D133" s="162"/>
      <c r="E133" s="162"/>
      <c r="F133" s="162"/>
      <c r="G133" s="162"/>
      <c r="H133" s="162"/>
      <c r="I133" s="162"/>
      <c r="J133" s="162"/>
      <c r="K133" s="162"/>
      <c r="L133" s="162"/>
      <c r="M133" s="162"/>
      <c r="N133" s="162"/>
      <c r="O133" s="162"/>
      <c r="P133" s="162"/>
      <c r="Q133" s="162"/>
      <c r="R133" s="162"/>
      <c r="S133" s="162"/>
      <c r="T133" s="162"/>
      <c r="U133" s="162"/>
      <c r="V133" s="162"/>
      <c r="W133" s="162"/>
      <c r="X133" s="162"/>
      <c r="Y133" s="162"/>
      <c r="Z133" s="162"/>
      <c r="AA133" s="162"/>
      <c r="AB133" s="162"/>
      <c r="AC133" s="162"/>
      <c r="AD133" s="162"/>
      <c r="AE133" s="162"/>
      <c r="AF133" s="162"/>
      <c r="AG133" s="162"/>
    </row>
    <row r="134" spans="1:33">
      <c r="A134" s="162"/>
      <c r="B134" s="162"/>
      <c r="C134" s="162"/>
      <c r="D134" s="162"/>
      <c r="E134" s="162"/>
      <c r="F134" s="162"/>
      <c r="G134" s="162"/>
      <c r="H134" s="162"/>
      <c r="I134" s="162"/>
      <c r="J134" s="162"/>
      <c r="K134" s="162"/>
      <c r="L134" s="162"/>
      <c r="M134" s="162"/>
      <c r="N134" s="162"/>
      <c r="O134" s="162"/>
      <c r="P134" s="162"/>
      <c r="Q134" s="162"/>
      <c r="R134" s="162"/>
      <c r="S134" s="162"/>
      <c r="T134" s="162"/>
      <c r="U134" s="162"/>
      <c r="V134" s="162"/>
      <c r="W134" s="162"/>
      <c r="X134" s="162"/>
      <c r="Y134" s="162"/>
      <c r="Z134" s="162"/>
      <c r="AA134" s="162"/>
      <c r="AB134" s="162"/>
      <c r="AC134" s="162"/>
      <c r="AD134" s="162"/>
      <c r="AE134" s="162"/>
      <c r="AF134" s="162"/>
      <c r="AG134" s="162"/>
    </row>
    <row r="135" spans="1:33">
      <c r="A135" s="162"/>
      <c r="B135" s="162"/>
      <c r="C135" s="162"/>
      <c r="D135" s="162"/>
      <c r="E135" s="162"/>
      <c r="F135" s="162"/>
      <c r="G135" s="162"/>
      <c r="H135" s="162"/>
      <c r="I135" s="162"/>
      <c r="J135" s="162"/>
      <c r="K135" s="162"/>
      <c r="L135" s="162"/>
      <c r="M135" s="162"/>
      <c r="N135" s="162"/>
      <c r="O135" s="162"/>
      <c r="P135" s="162"/>
      <c r="Q135" s="162"/>
      <c r="R135" s="162"/>
      <c r="S135" s="162"/>
      <c r="T135" s="162"/>
      <c r="U135" s="162"/>
      <c r="V135" s="162"/>
      <c r="W135" s="162"/>
      <c r="X135" s="162"/>
      <c r="Y135" s="162"/>
      <c r="Z135" s="162"/>
      <c r="AA135" s="162"/>
      <c r="AB135" s="162"/>
      <c r="AC135" s="162"/>
      <c r="AD135" s="162"/>
      <c r="AE135" s="162"/>
      <c r="AF135" s="162"/>
      <c r="AG135" s="162"/>
    </row>
    <row r="136" spans="1:33">
      <c r="A136" s="162"/>
      <c r="B136" s="162"/>
      <c r="C136" s="162"/>
      <c r="D136" s="162"/>
      <c r="E136" s="162"/>
      <c r="F136" s="162"/>
      <c r="G136" s="162"/>
      <c r="H136" s="162"/>
      <c r="I136" s="162"/>
      <c r="J136" s="162"/>
      <c r="K136" s="162"/>
      <c r="L136" s="162"/>
      <c r="M136" s="162"/>
      <c r="N136" s="162"/>
      <c r="O136" s="162"/>
      <c r="P136" s="162"/>
      <c r="Q136" s="162"/>
      <c r="R136" s="162"/>
      <c r="S136" s="162"/>
      <c r="T136" s="162"/>
      <c r="U136" s="162"/>
      <c r="V136" s="162"/>
      <c r="W136" s="162"/>
      <c r="X136" s="162"/>
      <c r="Y136" s="162"/>
      <c r="Z136" s="162"/>
      <c r="AA136" s="162"/>
      <c r="AB136" s="162"/>
      <c r="AC136" s="162"/>
      <c r="AD136" s="162"/>
      <c r="AE136" s="162"/>
      <c r="AF136" s="162"/>
      <c r="AG136" s="162"/>
    </row>
    <row r="137" spans="1:33">
      <c r="A137" s="162"/>
      <c r="B137" s="162"/>
      <c r="C137" s="162"/>
      <c r="D137" s="162"/>
      <c r="E137" s="162"/>
      <c r="F137" s="162"/>
      <c r="G137" s="162"/>
      <c r="H137" s="162"/>
      <c r="I137" s="162"/>
      <c r="J137" s="162"/>
      <c r="K137" s="162"/>
      <c r="L137" s="162"/>
      <c r="M137" s="162"/>
      <c r="N137" s="162"/>
      <c r="O137" s="162"/>
      <c r="P137" s="162"/>
      <c r="Q137" s="162"/>
      <c r="R137" s="162"/>
      <c r="S137" s="162"/>
      <c r="T137" s="162"/>
      <c r="U137" s="162"/>
      <c r="V137" s="162"/>
      <c r="W137" s="162"/>
      <c r="X137" s="162"/>
      <c r="Y137" s="162"/>
      <c r="Z137" s="162"/>
      <c r="AA137" s="162"/>
      <c r="AB137" s="162"/>
      <c r="AC137" s="162"/>
      <c r="AD137" s="162"/>
      <c r="AE137" s="162"/>
      <c r="AF137" s="162"/>
      <c r="AG137" s="162"/>
    </row>
    <row r="138" spans="1:33">
      <c r="A138" s="162"/>
      <c r="B138" s="162"/>
      <c r="C138" s="162"/>
      <c r="D138" s="162"/>
      <c r="E138" s="162"/>
      <c r="F138" s="162"/>
      <c r="G138" s="162"/>
      <c r="H138" s="162"/>
      <c r="I138" s="162"/>
      <c r="J138" s="162"/>
      <c r="K138" s="162"/>
      <c r="L138" s="162"/>
      <c r="M138" s="162"/>
      <c r="N138" s="162"/>
      <c r="O138" s="162"/>
      <c r="P138" s="162"/>
      <c r="Q138" s="162"/>
      <c r="R138" s="162"/>
      <c r="S138" s="162"/>
      <c r="T138" s="162"/>
      <c r="U138" s="162"/>
      <c r="V138" s="162"/>
      <c r="W138" s="162"/>
      <c r="X138" s="162"/>
      <c r="Y138" s="162"/>
      <c r="Z138" s="162"/>
      <c r="AA138" s="162"/>
      <c r="AB138" s="162"/>
      <c r="AC138" s="162"/>
      <c r="AD138" s="162"/>
      <c r="AE138" s="162"/>
      <c r="AF138" s="162"/>
      <c r="AG138" s="162"/>
    </row>
    <row r="139" spans="1:33">
      <c r="A139" s="162"/>
      <c r="B139" s="162"/>
      <c r="C139" s="162"/>
      <c r="D139" s="162"/>
      <c r="E139" s="162"/>
      <c r="F139" s="162"/>
      <c r="G139" s="162"/>
      <c r="H139" s="162"/>
      <c r="I139" s="162"/>
      <c r="J139" s="162"/>
      <c r="K139" s="162"/>
      <c r="L139" s="162"/>
      <c r="M139" s="162"/>
      <c r="N139" s="162"/>
      <c r="O139" s="162"/>
      <c r="P139" s="162"/>
      <c r="Q139" s="162"/>
      <c r="R139" s="162"/>
      <c r="S139" s="162"/>
      <c r="T139" s="162"/>
      <c r="U139" s="162"/>
      <c r="V139" s="162"/>
      <c r="W139" s="162"/>
      <c r="X139" s="162"/>
      <c r="Y139" s="162"/>
      <c r="Z139" s="162"/>
      <c r="AA139" s="162"/>
      <c r="AB139" s="162"/>
      <c r="AC139" s="162"/>
      <c r="AD139" s="162"/>
      <c r="AE139" s="162"/>
      <c r="AF139" s="162"/>
      <c r="AG139" s="162"/>
    </row>
  </sheetData>
  <sheetProtection algorithmName="SHA-512" hashValue="aHT55T8ceTLXrPeQkNpi5lGSF5P9ICrY2VKwOpuyTNd8o3U/wAO0oo66Xk0dG6UFH9S0RoJbw+R5YsLnDOHrZA==" saltValue="9TBM/dGg/czj26Ce+AD+5Q=="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un codice intervento tra quelli proposti." xr:uid="{9EB353EB-860E-462F-A668-8046706E78B6}">
          <x14:formula1>
            <xm:f>ELENCO!$A$2:$A$84</xm:f>
          </x14:formula1>
          <xm:sqref>E8:E99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79021-F6EF-4383-8F53-CDA47ACFA1A6}">
  <dimension ref="A1:A84"/>
  <sheetViews>
    <sheetView topLeftCell="A35" workbookViewId="0">
      <selection activeCell="A2" sqref="A2:A84"/>
    </sheetView>
  </sheetViews>
  <sheetFormatPr defaultRowHeight="15"/>
  <cols>
    <col min="1" max="1" width="29.42578125" customWidth="1"/>
  </cols>
  <sheetData>
    <row r="1" spans="1:1">
      <c r="A1" s="160" t="s">
        <v>356</v>
      </c>
    </row>
    <row r="2" spans="1:1">
      <c r="A2" s="1" t="s">
        <v>31</v>
      </c>
    </row>
    <row r="3" spans="1:1">
      <c r="A3" s="1" t="s">
        <v>38</v>
      </c>
    </row>
    <row r="4" spans="1:1">
      <c r="A4" s="1" t="s">
        <v>41</v>
      </c>
    </row>
    <row r="5" spans="1:1">
      <c r="A5" s="1" t="s">
        <v>46</v>
      </c>
    </row>
    <row r="6" spans="1:1">
      <c r="A6" s="1" t="s">
        <v>48</v>
      </c>
    </row>
    <row r="7" spans="1:1">
      <c r="A7" s="1" t="s">
        <v>50</v>
      </c>
    </row>
    <row r="8" spans="1:1">
      <c r="A8" s="1" t="s">
        <v>53</v>
      </c>
    </row>
    <row r="9" spans="1:1">
      <c r="A9" s="1" t="s">
        <v>55</v>
      </c>
    </row>
    <row r="10" spans="1:1">
      <c r="A10" s="1" t="s">
        <v>57</v>
      </c>
    </row>
    <row r="11" spans="1:1">
      <c r="A11" s="1" t="s">
        <v>67</v>
      </c>
    </row>
    <row r="12" spans="1:1">
      <c r="A12" s="1" t="s">
        <v>70</v>
      </c>
    </row>
    <row r="13" spans="1:1">
      <c r="A13" s="1" t="s">
        <v>72</v>
      </c>
    </row>
    <row r="14" spans="1:1">
      <c r="A14" s="1" t="s">
        <v>81</v>
      </c>
    </row>
    <row r="15" spans="1:1">
      <c r="A15" s="2" t="s">
        <v>84</v>
      </c>
    </row>
    <row r="16" spans="1:1">
      <c r="A16" s="2" t="s">
        <v>92</v>
      </c>
    </row>
    <row r="17" spans="1:1">
      <c r="A17" s="2" t="s">
        <v>96</v>
      </c>
    </row>
    <row r="18" spans="1:1">
      <c r="A18" s="2" t="s">
        <v>100</v>
      </c>
    </row>
    <row r="19" spans="1:1">
      <c r="A19" s="2" t="s">
        <v>105</v>
      </c>
    </row>
    <row r="20" spans="1:1">
      <c r="A20" s="2" t="s">
        <v>110</v>
      </c>
    </row>
    <row r="21" spans="1:1">
      <c r="A21" s="2" t="s">
        <v>114</v>
      </c>
    </row>
    <row r="22" spans="1:1">
      <c r="A22" s="2" t="s">
        <v>120</v>
      </c>
    </row>
    <row r="23" spans="1:1">
      <c r="A23" s="2" t="s">
        <v>123</v>
      </c>
    </row>
    <row r="24" spans="1:1">
      <c r="A24" s="2" t="s">
        <v>127</v>
      </c>
    </row>
    <row r="25" spans="1:1">
      <c r="A25" s="2" t="s">
        <v>133</v>
      </c>
    </row>
    <row r="26" spans="1:1">
      <c r="A26" s="2" t="s">
        <v>135</v>
      </c>
    </row>
    <row r="27" spans="1:1">
      <c r="A27" s="2" t="s">
        <v>140</v>
      </c>
    </row>
    <row r="28" spans="1:1">
      <c r="A28" s="2" t="s">
        <v>144</v>
      </c>
    </row>
    <row r="29" spans="1:1">
      <c r="A29" s="2" t="s">
        <v>154</v>
      </c>
    </row>
    <row r="30" spans="1:1">
      <c r="A30" s="2" t="s">
        <v>157</v>
      </c>
    </row>
    <row r="31" spans="1:1">
      <c r="A31" s="1" t="s">
        <v>168</v>
      </c>
    </row>
    <row r="32" spans="1:1">
      <c r="A32" s="1" t="s">
        <v>172</v>
      </c>
    </row>
    <row r="33" spans="1:1">
      <c r="A33" s="1" t="s">
        <v>180</v>
      </c>
    </row>
    <row r="34" spans="1:1">
      <c r="A34" s="1" t="s">
        <v>182</v>
      </c>
    </row>
    <row r="35" spans="1:1">
      <c r="A35" s="1" t="s">
        <v>186</v>
      </c>
    </row>
    <row r="36" spans="1:1">
      <c r="A36" s="1" t="s">
        <v>191</v>
      </c>
    </row>
    <row r="37" spans="1:1">
      <c r="A37" s="1" t="s">
        <v>198</v>
      </c>
    </row>
    <row r="38" spans="1:1">
      <c r="A38" s="1" t="s">
        <v>200</v>
      </c>
    </row>
    <row r="39" spans="1:1">
      <c r="A39" s="1" t="s">
        <v>202</v>
      </c>
    </row>
    <row r="40" spans="1:1">
      <c r="A40" s="1" t="s">
        <v>209</v>
      </c>
    </row>
    <row r="41" spans="1:1">
      <c r="A41" s="1" t="s">
        <v>211</v>
      </c>
    </row>
    <row r="42" spans="1:1">
      <c r="A42" s="1" t="s">
        <v>213</v>
      </c>
    </row>
    <row r="43" spans="1:1">
      <c r="A43" s="1" t="s">
        <v>215</v>
      </c>
    </row>
    <row r="44" spans="1:1">
      <c r="A44" s="1" t="s">
        <v>220</v>
      </c>
    </row>
    <row r="45" spans="1:1">
      <c r="A45" s="1" t="s">
        <v>230</v>
      </c>
    </row>
    <row r="46" spans="1:1">
      <c r="A46" s="1" t="s">
        <v>234</v>
      </c>
    </row>
    <row r="47" spans="1:1">
      <c r="A47" s="1" t="s">
        <v>236</v>
      </c>
    </row>
    <row r="48" spans="1:1">
      <c r="A48" s="1" t="s">
        <v>242</v>
      </c>
    </row>
    <row r="49" spans="1:1">
      <c r="A49" s="1" t="s">
        <v>245</v>
      </c>
    </row>
    <row r="50" spans="1:1">
      <c r="A50" s="1" t="s">
        <v>246</v>
      </c>
    </row>
    <row r="51" spans="1:1">
      <c r="A51" s="1" t="s">
        <v>248</v>
      </c>
    </row>
    <row r="52" spans="1:1">
      <c r="A52" s="1" t="s">
        <v>250</v>
      </c>
    </row>
    <row r="53" spans="1:1">
      <c r="A53" s="1" t="s">
        <v>252</v>
      </c>
    </row>
    <row r="54" spans="1:1">
      <c r="A54" s="1" t="s">
        <v>253</v>
      </c>
    </row>
    <row r="55" spans="1:1">
      <c r="A55" s="1" t="s">
        <v>254</v>
      </c>
    </row>
    <row r="56" spans="1:1">
      <c r="A56" s="1" t="s">
        <v>258</v>
      </c>
    </row>
    <row r="57" spans="1:1">
      <c r="A57" s="1" t="s">
        <v>260</v>
      </c>
    </row>
    <row r="58" spans="1:1">
      <c r="A58" s="1" t="s">
        <v>263</v>
      </c>
    </row>
    <row r="59" spans="1:1">
      <c r="A59" s="1" t="s">
        <v>265</v>
      </c>
    </row>
    <row r="60" spans="1:1">
      <c r="A60" s="1" t="s">
        <v>267</v>
      </c>
    </row>
    <row r="61" spans="1:1">
      <c r="A61" s="1" t="s">
        <v>268</v>
      </c>
    </row>
    <row r="62" spans="1:1">
      <c r="A62" s="1" t="s">
        <v>269</v>
      </c>
    </row>
    <row r="63" spans="1:1">
      <c r="A63" s="1" t="s">
        <v>272</v>
      </c>
    </row>
    <row r="64" spans="1:1">
      <c r="A64" s="1" t="s">
        <v>278</v>
      </c>
    </row>
    <row r="65" spans="1:1">
      <c r="A65" s="1" t="s">
        <v>284</v>
      </c>
    </row>
    <row r="66" spans="1:1">
      <c r="A66" s="1" t="s">
        <v>290</v>
      </c>
    </row>
    <row r="67" spans="1:1">
      <c r="A67" s="1" t="s">
        <v>295</v>
      </c>
    </row>
    <row r="68" spans="1:1">
      <c r="A68" s="1" t="s">
        <v>298</v>
      </c>
    </row>
    <row r="69" spans="1:1">
      <c r="A69" s="1" t="s">
        <v>303</v>
      </c>
    </row>
    <row r="70" spans="1:1">
      <c r="A70" s="1" t="s">
        <v>308</v>
      </c>
    </row>
    <row r="71" spans="1:1">
      <c r="A71" s="1" t="s">
        <v>314</v>
      </c>
    </row>
    <row r="72" spans="1:1">
      <c r="A72" s="1" t="s">
        <v>319</v>
      </c>
    </row>
    <row r="73" spans="1:1">
      <c r="A73" s="1" t="s">
        <v>324</v>
      </c>
    </row>
    <row r="74" spans="1:1">
      <c r="A74" s="1" t="s">
        <v>329</v>
      </c>
    </row>
    <row r="75" spans="1:1">
      <c r="A75" s="1" t="s">
        <v>330</v>
      </c>
    </row>
    <row r="76" spans="1:1">
      <c r="A76" s="1" t="s">
        <v>335</v>
      </c>
    </row>
    <row r="77" spans="1:1">
      <c r="A77" s="1" t="s">
        <v>336</v>
      </c>
    </row>
    <row r="78" spans="1:1">
      <c r="A78" s="1" t="s">
        <v>337</v>
      </c>
    </row>
    <row r="79" spans="1:1">
      <c r="A79" s="1" t="s">
        <v>338</v>
      </c>
    </row>
    <row r="80" spans="1:1">
      <c r="A80" s="1" t="s">
        <v>339</v>
      </c>
    </row>
    <row r="81" spans="1:1">
      <c r="A81" s="1" t="s">
        <v>342</v>
      </c>
    </row>
    <row r="82" spans="1:1">
      <c r="A82" s="1" t="s">
        <v>343</v>
      </c>
    </row>
    <row r="83" spans="1:1">
      <c r="A83" s="1" t="s">
        <v>344</v>
      </c>
    </row>
    <row r="84" spans="1:1">
      <c r="A84" s="1" t="s">
        <v>345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2021-02-04T15:13:56Z</dcterms:modified>
</cp:coreProperties>
</file>